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6" windowWidth="15456" windowHeight="1153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Položky!$A$1:$G$73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14210" fullCalcOnLoad="1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72" i="3"/>
  <c r="BD72"/>
  <c r="BC72"/>
  <c r="BB72"/>
  <c r="BA72"/>
  <c r="G72"/>
  <c r="BE71"/>
  <c r="BD71"/>
  <c r="BC71"/>
  <c r="BB71"/>
  <c r="BA71"/>
  <c r="G71"/>
  <c r="BE70"/>
  <c r="BD70"/>
  <c r="BC70"/>
  <c r="BB70"/>
  <c r="BA70"/>
  <c r="G70"/>
  <c r="BE69"/>
  <c r="BD69"/>
  <c r="BC69"/>
  <c r="BB69"/>
  <c r="BA69"/>
  <c r="G69"/>
  <c r="BE68"/>
  <c r="BD68"/>
  <c r="BC68"/>
  <c r="BB68"/>
  <c r="BA68"/>
  <c r="G68"/>
  <c r="BE67"/>
  <c r="BD67"/>
  <c r="BC67"/>
  <c r="BB67"/>
  <c r="BA67"/>
  <c r="G67"/>
  <c r="BE66"/>
  <c r="BE73"/>
  <c r="I15" i="2"/>
  <c r="BD66" i="3"/>
  <c r="BC66"/>
  <c r="BB66"/>
  <c r="BA66"/>
  <c r="BA73"/>
  <c r="E15" i="2"/>
  <c r="G66" i="3"/>
  <c r="BE65"/>
  <c r="BD65"/>
  <c r="BC65"/>
  <c r="BC73"/>
  <c r="G15" i="2"/>
  <c r="BB65" i="3"/>
  <c r="BB73"/>
  <c r="F15" i="2"/>
  <c r="BA65" i="3"/>
  <c r="G65"/>
  <c r="B15" i="2"/>
  <c r="A15"/>
  <c r="BD73" i="3"/>
  <c r="H15" i="2"/>
  <c r="G73" i="3"/>
  <c r="C73"/>
  <c r="BE62"/>
  <c r="BE63"/>
  <c r="I14" i="2"/>
  <c r="BC62" i="3"/>
  <c r="BC63"/>
  <c r="G14" i="2"/>
  <c r="BB62" i="3"/>
  <c r="BB63"/>
  <c r="F14" i="2"/>
  <c r="BA62" i="3"/>
  <c r="BA63"/>
  <c r="E14" i="2"/>
  <c r="G62" i="3"/>
  <c r="BD62"/>
  <c r="BD63"/>
  <c r="H14" i="2"/>
  <c r="B14"/>
  <c r="A14"/>
  <c r="G63" i="3"/>
  <c r="C63"/>
  <c r="BE59"/>
  <c r="BD59"/>
  <c r="BC59"/>
  <c r="BC60"/>
  <c r="G13" i="2"/>
  <c r="BB59" i="3"/>
  <c r="BA59"/>
  <c r="G59"/>
  <c r="BE58"/>
  <c r="BE60"/>
  <c r="I13" i="2"/>
  <c r="BD58" i="3"/>
  <c r="BD60"/>
  <c r="H13" i="2"/>
  <c r="BC58" i="3"/>
  <c r="BA58"/>
  <c r="BA60"/>
  <c r="E13" i="2"/>
  <c r="G58" i="3"/>
  <c r="BB58"/>
  <c r="BB60"/>
  <c r="F13" i="2"/>
  <c r="B13"/>
  <c r="A13"/>
  <c r="C60" i="3"/>
  <c r="BE55"/>
  <c r="BD55"/>
  <c r="BC55"/>
  <c r="BA55"/>
  <c r="G55"/>
  <c r="BB55"/>
  <c r="BE54"/>
  <c r="BD54"/>
  <c r="BC54"/>
  <c r="BB54"/>
  <c r="BA54"/>
  <c r="G54"/>
  <c r="BE53"/>
  <c r="BD53"/>
  <c r="BC53"/>
  <c r="BA53"/>
  <c r="G53"/>
  <c r="BB53"/>
  <c r="BE52"/>
  <c r="BD52"/>
  <c r="BC52"/>
  <c r="BB52"/>
  <c r="BA52"/>
  <c r="G52"/>
  <c r="BE51"/>
  <c r="BE56"/>
  <c r="I12" i="2"/>
  <c r="BD51" i="3"/>
  <c r="BC51"/>
  <c r="BA51"/>
  <c r="BA56"/>
  <c r="E12" i="2"/>
  <c r="G51" i="3"/>
  <c r="BB51"/>
  <c r="BE50"/>
  <c r="BD50"/>
  <c r="BC50"/>
  <c r="BC56"/>
  <c r="G12" i="2"/>
  <c r="BB50" i="3"/>
  <c r="BB56"/>
  <c r="F12" i="2"/>
  <c r="BA50" i="3"/>
  <c r="G50"/>
  <c r="B12" i="2"/>
  <c r="A12"/>
  <c r="BD56" i="3"/>
  <c r="H12" i="2"/>
  <c r="G56" i="3"/>
  <c r="C56"/>
  <c r="BE47"/>
  <c r="BD47"/>
  <c r="BC47"/>
  <c r="BB47"/>
  <c r="BA47"/>
  <c r="G47"/>
  <c r="BE46"/>
  <c r="BD46"/>
  <c r="BC46"/>
  <c r="BA46"/>
  <c r="G46"/>
  <c r="BB46"/>
  <c r="BE45"/>
  <c r="BD45"/>
  <c r="BC45"/>
  <c r="BC48"/>
  <c r="G11" i="2"/>
  <c r="BB45" i="3"/>
  <c r="BA45"/>
  <c r="G45"/>
  <c r="BE44"/>
  <c r="BE48"/>
  <c r="I11" i="2"/>
  <c r="BD44" i="3"/>
  <c r="BD48"/>
  <c r="H11" i="2"/>
  <c r="BC44" i="3"/>
  <c r="BA44"/>
  <c r="BA48"/>
  <c r="E11" i="2"/>
  <c r="G44" i="3"/>
  <c r="BB44"/>
  <c r="B11" i="2"/>
  <c r="A11"/>
  <c r="C48" i="3"/>
  <c r="BE41"/>
  <c r="BD41"/>
  <c r="BC41"/>
  <c r="BA41"/>
  <c r="G41"/>
  <c r="BB41"/>
  <c r="BE40"/>
  <c r="BD40"/>
  <c r="BC40"/>
  <c r="BB40"/>
  <c r="BA40"/>
  <c r="G40"/>
  <c r="BE39"/>
  <c r="BD39"/>
  <c r="BC39"/>
  <c r="BA39"/>
  <c r="G39"/>
  <c r="BB39"/>
  <c r="BE38"/>
  <c r="BD38"/>
  <c r="BC38"/>
  <c r="BC42"/>
  <c r="G10" i="2"/>
  <c r="BB38" i="3"/>
  <c r="BA38"/>
  <c r="G38"/>
  <c r="BE37"/>
  <c r="BE42"/>
  <c r="I10" i="2"/>
  <c r="BD37" i="3"/>
  <c r="BD42"/>
  <c r="H10" i="2"/>
  <c r="BC37" i="3"/>
  <c r="BA37"/>
  <c r="BA42"/>
  <c r="E10" i="2"/>
  <c r="G37" i="3"/>
  <c r="BB37"/>
  <c r="BB42"/>
  <c r="F10" i="2"/>
  <c r="B10"/>
  <c r="A10"/>
  <c r="C42" i="3"/>
  <c r="BE34"/>
  <c r="BD34"/>
  <c r="BC34"/>
  <c r="BA34"/>
  <c r="G34"/>
  <c r="BB34"/>
  <c r="BE33"/>
  <c r="BD33"/>
  <c r="BC33"/>
  <c r="BB33"/>
  <c r="BA33"/>
  <c r="G33"/>
  <c r="BE32"/>
  <c r="BD32"/>
  <c r="BC32"/>
  <c r="BA32"/>
  <c r="G32"/>
  <c r="BB32"/>
  <c r="BE31"/>
  <c r="BD31"/>
  <c r="BC31"/>
  <c r="BB31"/>
  <c r="BA31"/>
  <c r="G31"/>
  <c r="BE30"/>
  <c r="BD30"/>
  <c r="BC30"/>
  <c r="BA30"/>
  <c r="G30"/>
  <c r="BB30"/>
  <c r="BE29"/>
  <c r="BD29"/>
  <c r="BC29"/>
  <c r="BB29"/>
  <c r="BA29"/>
  <c r="G29"/>
  <c r="BE28"/>
  <c r="BE35"/>
  <c r="I9" i="2"/>
  <c r="BD28" i="3"/>
  <c r="BC28"/>
  <c r="BA28"/>
  <c r="BA35"/>
  <c r="E9" i="2"/>
  <c r="G28" i="3"/>
  <c r="BB28"/>
  <c r="BE27"/>
  <c r="BD27"/>
  <c r="BC27"/>
  <c r="BC35"/>
  <c r="G9" i="2"/>
  <c r="BB27" i="3"/>
  <c r="BA27"/>
  <c r="G27"/>
  <c r="B9" i="2"/>
  <c r="A9"/>
  <c r="BD35" i="3"/>
  <c r="H9" i="2"/>
  <c r="G35" i="3"/>
  <c r="C35"/>
  <c r="BE24"/>
  <c r="BD24"/>
  <c r="BC24"/>
  <c r="BB24"/>
  <c r="BA24"/>
  <c r="G24"/>
  <c r="BE23"/>
  <c r="BD23"/>
  <c r="BC23"/>
  <c r="BA23"/>
  <c r="G23"/>
  <c r="BB23"/>
  <c r="BE22"/>
  <c r="BD22"/>
  <c r="BC22"/>
  <c r="BB22"/>
  <c r="BA22"/>
  <c r="G22"/>
  <c r="BE21"/>
  <c r="BD21"/>
  <c r="BC21"/>
  <c r="BA21"/>
  <c r="G21"/>
  <c r="BB21"/>
  <c r="BE20"/>
  <c r="BD20"/>
  <c r="BC20"/>
  <c r="BB20"/>
  <c r="BA20"/>
  <c r="G20"/>
  <c r="BE19"/>
  <c r="BD19"/>
  <c r="BC19"/>
  <c r="BA19"/>
  <c r="G19"/>
  <c r="BB19"/>
  <c r="BE18"/>
  <c r="BD18"/>
  <c r="BC18"/>
  <c r="BB18"/>
  <c r="BA18"/>
  <c r="G18"/>
  <c r="BE17"/>
  <c r="BD17"/>
  <c r="BC17"/>
  <c r="BA17"/>
  <c r="G17"/>
  <c r="BB17"/>
  <c r="BE16"/>
  <c r="BD16"/>
  <c r="BC16"/>
  <c r="BB16"/>
  <c r="BA16"/>
  <c r="G16"/>
  <c r="BE15"/>
  <c r="BD15"/>
  <c r="BC15"/>
  <c r="BA15"/>
  <c r="G15"/>
  <c r="BB15"/>
  <c r="BE14"/>
  <c r="BD14"/>
  <c r="BC14"/>
  <c r="BB14"/>
  <c r="BA14"/>
  <c r="G14"/>
  <c r="BE13"/>
  <c r="BD13"/>
  <c r="BC13"/>
  <c r="BA13"/>
  <c r="G13"/>
  <c r="BB13"/>
  <c r="BE12"/>
  <c r="BD12"/>
  <c r="BC12"/>
  <c r="BC25"/>
  <c r="G8" i="2"/>
  <c r="BB12" i="3"/>
  <c r="BA12"/>
  <c r="G12"/>
  <c r="BE11"/>
  <c r="BE25"/>
  <c r="I8" i="2"/>
  <c r="BD11" i="3"/>
  <c r="BD25"/>
  <c r="H8" i="2"/>
  <c r="BC11" i="3"/>
  <c r="BA11"/>
  <c r="BA25"/>
  <c r="E8" i="2"/>
  <c r="G11" i="3"/>
  <c r="BB11"/>
  <c r="B8" i="2"/>
  <c r="A8"/>
  <c r="C25" i="3"/>
  <c r="BE8"/>
  <c r="BE9"/>
  <c r="I7" i="2"/>
  <c r="BD8" i="3"/>
  <c r="BD9"/>
  <c r="H7" i="2"/>
  <c r="BC8" i="3"/>
  <c r="BB8"/>
  <c r="BA8"/>
  <c r="BA9"/>
  <c r="E7" i="2"/>
  <c r="G8" i="3"/>
  <c r="G9"/>
  <c r="G7" i="2"/>
  <c r="B7"/>
  <c r="A7"/>
  <c r="BC9" i="3"/>
  <c r="BB9"/>
  <c r="F7" i="2"/>
  <c r="C9" i="3"/>
  <c r="E4"/>
  <c r="C4"/>
  <c r="F3"/>
  <c r="C3"/>
  <c r="C2" i="2"/>
  <c r="C1"/>
  <c r="C33" i="1"/>
  <c r="F33"/>
  <c r="C31"/>
  <c r="C9"/>
  <c r="G7"/>
  <c r="D2"/>
  <c r="C2"/>
  <c r="E16" i="2"/>
  <c r="I16"/>
  <c r="C21" i="1"/>
  <c r="BB25" i="3"/>
  <c r="F8" i="2"/>
  <c r="BB35" i="3"/>
  <c r="F9" i="2"/>
  <c r="H16"/>
  <c r="C17" i="1"/>
  <c r="BB48" i="3"/>
  <c r="F11" i="2"/>
  <c r="G16"/>
  <c r="C18" i="1"/>
  <c r="G25" i="3"/>
  <c r="G42"/>
  <c r="G48"/>
  <c r="G60"/>
  <c r="F16" i="2"/>
  <c r="C16" i="1"/>
  <c r="G27" i="2"/>
  <c r="I27"/>
  <c r="G21" i="1"/>
  <c r="G25" i="2"/>
  <c r="I25"/>
  <c r="G19" i="1"/>
  <c r="G24" i="2"/>
  <c r="I24"/>
  <c r="G18" i="1"/>
  <c r="G23" i="2"/>
  <c r="I23"/>
  <c r="G17" i="1"/>
  <c r="G22" i="2"/>
  <c r="I22"/>
  <c r="G16" i="1"/>
  <c r="G21" i="2"/>
  <c r="I21"/>
  <c r="C15" i="1"/>
  <c r="C19"/>
  <c r="C22"/>
  <c r="G28" i="2"/>
  <c r="I28"/>
  <c r="G26"/>
  <c r="I26"/>
  <c r="G20" i="1"/>
  <c r="G15"/>
  <c r="H29" i="2"/>
  <c r="G23" i="1"/>
  <c r="C23"/>
  <c r="F30"/>
  <c r="F31"/>
  <c r="F34"/>
  <c r="G22"/>
</calcChain>
</file>

<file path=xl/sharedStrings.xml><?xml version="1.0" encoding="utf-8"?>
<sst xmlns="http://schemas.openxmlformats.org/spreadsheetml/2006/main" count="295" uniqueCount="214">
  <si>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</si>
  <si>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</si>
  <si>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</si>
  <si>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</si>
  <si>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</si>
  <si>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</si>
  <si>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</si>
  <si>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</si>
  <si>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</si>
  <si>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</si>
  <si>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</si>
  <si>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</si>
  <si>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</si>
  <si>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</si>
  <si>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</si>
  <si>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</si>
  <si>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</si>
  <si>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</si>
  <si>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</si>
  <si>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</si>
  <si>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</si>
  <si>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</si>
  <si>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</si>
  <si>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</si>
  <si>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</si>
  <si>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</si>
  <si>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</si>
  <si>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</si>
  <si>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</si>
  <si>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</si>
  <si>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</si>
  <si>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</si>
  <si>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</si>
  <si>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</si>
  <si>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</si>
  <si>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</si>
  <si>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</si>
  <si>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</si>
  <si>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</si>
  <si>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</si>
  <si>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</si>
  <si>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</si>
  <si>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</si>
  <si>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</si>
  <si>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</si>
  <si>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</si>
  <si>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</si>
  <si>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</si>
  <si>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</si>
  <si>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</si>
  <si>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</si>
  <si>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</si>
  <si>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</si>
  <si>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</si>
  <si>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</si>
  <si>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</si>
  <si>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</si>
  <si>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</si>
  <si>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</si>
  <si>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</si>
  <si>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</si>
  <si>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</si>
  <si>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</si>
  <si>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</si>
  <si>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</si>
  <si>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</si>
  <si>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</si>
  <si>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</si>
  <si>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</si>
  <si>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</si>
  <si>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</si>
  <si>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</si>
  <si>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</si>
  <si>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</si>
  <si>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</si>
  <si>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SLEPÝ ROZPOČET</t>
  </si>
  <si>
    <t>Slepý rozpočet</t>
  </si>
  <si>
    <t>201280</t>
  </si>
  <si>
    <t>KD Vodňany - oprava a doteplení střechy</t>
  </si>
  <si>
    <t>20128001</t>
  </si>
  <si>
    <t>Oprava a doteplení střechy jeviště a hlediště</t>
  </si>
  <si>
    <t>95</t>
  </si>
  <si>
    <t>Dokončovací konstrukce na pozemních stavbách</t>
  </si>
  <si>
    <t>950 00-0011</t>
  </si>
  <si>
    <t xml:space="preserve">Výtažná zkouška kotvení střešního pláště </t>
  </si>
  <si>
    <t>712</t>
  </si>
  <si>
    <t>Živičné krytiny</t>
  </si>
  <si>
    <t>712211559R00</t>
  </si>
  <si>
    <t xml:space="preserve">Podkladní asfaltový izolační pás natavením </t>
  </si>
  <si>
    <t>m2</t>
  </si>
  <si>
    <t>712311101R00</t>
  </si>
  <si>
    <t xml:space="preserve">Povlaková krytina střech do 10°, za studena ALP </t>
  </si>
  <si>
    <t>712363312U00</t>
  </si>
  <si>
    <t>Kryt -10° VIPLANYL vnitř kout 100 2m</t>
  </si>
  <si>
    <t>kus</t>
  </si>
  <si>
    <t>712363313U00</t>
  </si>
  <si>
    <t>Kryt -10° VIPLANYL vnějš kout 100 2 m</t>
  </si>
  <si>
    <t>712363314U00</t>
  </si>
  <si>
    <t xml:space="preserve">Kryt -10° VIPLANYL stěna lišta 50 </t>
  </si>
  <si>
    <t>712363316U00</t>
  </si>
  <si>
    <t xml:space="preserve">Krytina -10° VIPLANYL okapnice 200 </t>
  </si>
  <si>
    <t>712372101R00</t>
  </si>
  <si>
    <t>Mont.povlakové krytiny střech do 10°fólií kotvením včetně atiky</t>
  </si>
  <si>
    <t>712391171R00</t>
  </si>
  <si>
    <t xml:space="preserve">Povlaková krytina střech do 10°, podklad. textilie </t>
  </si>
  <si>
    <t>712400831R00</t>
  </si>
  <si>
    <t xml:space="preserve">Odstranění živičné krytiny střech do 30° 1vrstvé </t>
  </si>
  <si>
    <t>11163230</t>
  </si>
  <si>
    <t>Nátěr asfaltový penetrační DEKPRIMER</t>
  </si>
  <si>
    <t>kg</t>
  </si>
  <si>
    <t>28322140</t>
  </si>
  <si>
    <t>Fólie hydroizolační střešní Dekplan 76 1,5mm</t>
  </si>
  <si>
    <t>62852265</t>
  </si>
  <si>
    <t>Pás modifikovaný asfalt Glastek 40 special mineral</t>
  </si>
  <si>
    <t>69366198</t>
  </si>
  <si>
    <t>Geotextilie FILTEK 300 g/m2 š. 200cm 100% PP</t>
  </si>
  <si>
    <t>998712102R00</t>
  </si>
  <si>
    <t xml:space="preserve">Přesun hmot pro povlakové krytiny, výšky do 12 m </t>
  </si>
  <si>
    <t>t</t>
  </si>
  <si>
    <t>713</t>
  </si>
  <si>
    <t>Izolace tepelné</t>
  </si>
  <si>
    <t>713131131R00</t>
  </si>
  <si>
    <t xml:space="preserve">Izolace tepelná stěn lepením </t>
  </si>
  <si>
    <t>713141151R00</t>
  </si>
  <si>
    <t>Izolace tepelná střech kladená na sucho 1vrstvá vč. vyrovnání původního žlabu</t>
  </si>
  <si>
    <t>713141312T00</t>
  </si>
  <si>
    <t xml:space="preserve">Montáž izolace tepelná střech, EPS na kotvy šroub </t>
  </si>
  <si>
    <t>24679112</t>
  </si>
  <si>
    <t>Páska těsnicí expanzní bal. po 10 m</t>
  </si>
  <si>
    <t>m</t>
  </si>
  <si>
    <t>28375766.A</t>
  </si>
  <si>
    <t>Deska polystyrén samozhášivý EPS 100 S</t>
  </si>
  <si>
    <t>m3</t>
  </si>
  <si>
    <t>283759204</t>
  </si>
  <si>
    <t>Deska fasádní polystyrenová EPS 70 F  tl. 80 mm</t>
  </si>
  <si>
    <t>28375971</t>
  </si>
  <si>
    <t>Deska - klín spádový EPS 100 S Stabil</t>
  </si>
  <si>
    <t>998713102R00</t>
  </si>
  <si>
    <t xml:space="preserve">Přesun hmot pro izolace tepelné, výšky do 12 m </t>
  </si>
  <si>
    <t>721</t>
  </si>
  <si>
    <t>Vnitřní kanalizace</t>
  </si>
  <si>
    <t>721233115R00</t>
  </si>
  <si>
    <t xml:space="preserve">Vtok střešní PVC DN 100 - montáž </t>
  </si>
  <si>
    <t>936457111R00</t>
  </si>
  <si>
    <t>Zálivka dutin betonem objemu do 0,01 m3 lehčený beton u vpustí</t>
  </si>
  <si>
    <t>721 00-0011</t>
  </si>
  <si>
    <t xml:space="preserve">Montáž chrliče TWC 50 BIT s dodáním </t>
  </si>
  <si>
    <t>55162196</t>
  </si>
  <si>
    <t>Gullydek DN 110 střešní vtok vč. vyhřívání a nástavce 160-240 mm</t>
  </si>
  <si>
    <t>998721102R00</t>
  </si>
  <si>
    <t xml:space="preserve">Přesun hmot pro vnitřní kanalizaci, výšky do 12 m </t>
  </si>
  <si>
    <t>762</t>
  </si>
  <si>
    <t>Konstrukce tesařské</t>
  </si>
  <si>
    <t>762341034V01</t>
  </si>
  <si>
    <t>Bednění střech OSB 18 sraz na rošt v pásu atika, šroub</t>
  </si>
  <si>
    <t>762341037V01</t>
  </si>
  <si>
    <t>Bednění střech OSB 25 sraz na rošt v pásu šroub - pův. žlab</t>
  </si>
  <si>
    <t>762341811R00</t>
  </si>
  <si>
    <t>Demontáž bednění střech rovných z prken hrubých žlab</t>
  </si>
  <si>
    <t>998762102R00</t>
  </si>
  <si>
    <t xml:space="preserve">Přesun hmot pro tesařské konstrukce, výšky do 12 m </t>
  </si>
  <si>
    <t>764</t>
  </si>
  <si>
    <t>Konstrukce klempířské</t>
  </si>
  <si>
    <t>764312822R00</t>
  </si>
  <si>
    <t>Demont. krytiny, tab.2 x 0,67 m, nad 25 m2, do 30° vč. boku atiky</t>
  </si>
  <si>
    <t>764365291R00</t>
  </si>
  <si>
    <t>Montáž poklopu střešního , hladká krytina výlez</t>
  </si>
  <si>
    <t>764365292T00</t>
  </si>
  <si>
    <t xml:space="preserve">Demontáž poklopu střešního Pz, hladká krytina </t>
  </si>
  <si>
    <t>764430840R00</t>
  </si>
  <si>
    <t xml:space="preserve">Demontáž oplechování zdí,rš od 330 do 500 mm </t>
  </si>
  <si>
    <t>55351427</t>
  </si>
  <si>
    <t>DEKLIGHT střešní okno (výlez) komplet</t>
  </si>
  <si>
    <t>998764102R00</t>
  </si>
  <si>
    <t xml:space="preserve">Přesun hmot pro klempířské konstr., výšky do 12 m </t>
  </si>
  <si>
    <t>766</t>
  </si>
  <si>
    <t>Konstrukce truhlářské</t>
  </si>
  <si>
    <t>766 00-0011</t>
  </si>
  <si>
    <t xml:space="preserve">Úprava prostupu výlezu, ostění obklad SDK </t>
  </si>
  <si>
    <t>767 00-0011</t>
  </si>
  <si>
    <t>Spádování atiky na ocelové příložníky tl.2mm 10ks/bm</t>
  </si>
  <si>
    <t>M21</t>
  </si>
  <si>
    <t>Elektromontáže</t>
  </si>
  <si>
    <t>210 00-0011</t>
  </si>
  <si>
    <t xml:space="preserve">Elektroinstalace a hromosvody- samostatný rozpočet </t>
  </si>
  <si>
    <t>kpl</t>
  </si>
  <si>
    <t>D96</t>
  </si>
  <si>
    <t>Přesuny suti a vybouraných hmot</t>
  </si>
  <si>
    <t>979019100U00</t>
  </si>
  <si>
    <t xml:space="preserve">Svislá doprava suti za 1.podlaží </t>
  </si>
  <si>
    <t>979019210U00</t>
  </si>
  <si>
    <t xml:space="preserve">Přípl za další podlaží svis dopravy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</si>
  <si>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</si>
  <si>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</si>
  <si>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</si>
  <si>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</si>
  <si>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</si>
  <si>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</si>
  <si>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</si>
  <si>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</si>
  <si>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979087113R00</t>
  </si>
  <si>
    <t xml:space="preserve">Nakládání vybouraných hmot na dopravní prostředky </t>
  </si>
  <si>
    <t>979099141U00</t>
  </si>
  <si>
    <t xml:space="preserve">Skládkovné suť s asfaltem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</si>
  <si>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</si>
  <si>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</si>
  <si>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</si>
  <si>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</si>
  <si>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</si>
  <si>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</si>
  <si>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</si>
  <si>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</si>
  <si>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Vodňany</t>
  </si>
  <si>
    <t>Ing. Radek Pernekr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</si>
</sst>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3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5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5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5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5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2" fillId="0" borderId="17" xfId="0" applyFont="1" applyBorder="1" applyAlignment="1">
      <alignment horizontal="centerContinuous" vertical="center"/>
    </xf>
    <xf numFmtId="0" fontId="7" fillId="0" borderId="18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4" fillId="2" borderId="20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centerContinuous"/>
    </xf>
    <xf numFmtId="0" fontId="4" fillId="2" borderId="21" xfId="0" applyFont="1" applyFill="1" applyBorder="1" applyAlignment="1">
      <alignment horizontal="centerContinuous"/>
    </xf>
    <xf numFmtId="0" fontId="3" fillId="2" borderId="21" xfId="0" applyFont="1" applyFill="1" applyBorder="1" applyAlignment="1">
      <alignment horizontal="centerContinuous"/>
    </xf>
    <xf numFmtId="0" fontId="3" fillId="0" borderId="23" xfId="0" applyFont="1" applyBorder="1"/>
    <xf numFmtId="0" fontId="3" fillId="0" borderId="24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5" xfId="0" applyFont="1" applyBorder="1"/>
    <xf numFmtId="0" fontId="3" fillId="0" borderId="24" xfId="0" applyFont="1" applyBorder="1" applyAlignment="1">
      <alignment shrinkToFit="1"/>
    </xf>
    <xf numFmtId="0" fontId="3" fillId="0" borderId="26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27" xfId="0" applyNumberFormat="1" applyFont="1" applyBorder="1"/>
    <xf numFmtId="0" fontId="3" fillId="0" borderId="28" xfId="0" applyFont="1" applyBorder="1"/>
    <xf numFmtId="3" fontId="3" fillId="0" borderId="29" xfId="0" applyNumberFormat="1" applyFont="1" applyBorder="1"/>
    <xf numFmtId="0" fontId="3" fillId="0" borderId="30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1" xfId="0" applyFont="1" applyFill="1" applyBorder="1"/>
    <xf numFmtId="0" fontId="4" fillId="2" borderId="32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3" xfId="0" applyFont="1" applyBorder="1"/>
    <xf numFmtId="0" fontId="3" fillId="0" borderId="34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5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165" fontId="3" fillId="0" borderId="39" xfId="0" applyNumberFormat="1" applyFont="1" applyBorder="1" applyAlignment="1">
      <alignment horizontal="right"/>
    </xf>
    <xf numFmtId="0" fontId="3" fillId="0" borderId="39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29" xfId="0" applyFont="1" applyFill="1" applyBorder="1"/>
    <xf numFmtId="0" fontId="7" fillId="2" borderId="30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0" xfId="1" applyFont="1" applyBorder="1"/>
    <xf numFmtId="0" fontId="3" fillId="0" borderId="40" xfId="1" applyFont="1" applyBorder="1"/>
    <xf numFmtId="0" fontId="3" fillId="0" borderId="40" xfId="1" applyFont="1" applyBorder="1" applyAlignment="1">
      <alignment horizontal="right"/>
    </xf>
    <xf numFmtId="0" fontId="3" fillId="0" borderId="41" xfId="1" applyFont="1" applyBorder="1"/>
    <xf numFmtId="0" fontId="3" fillId="0" borderId="40" xfId="0" applyNumberFormat="1" applyFont="1" applyBorder="1" applyAlignment="1">
      <alignment horizontal="left"/>
    </xf>
    <xf numFmtId="0" fontId="3" fillId="0" borderId="42" xfId="0" applyNumberFormat="1" applyFont="1" applyBorder="1"/>
    <xf numFmtId="0" fontId="4" fillId="0" borderId="43" xfId="1" applyFont="1" applyBorder="1"/>
    <xf numFmtId="0" fontId="3" fillId="0" borderId="43" xfId="1" applyFont="1" applyBorder="1"/>
    <xf numFmtId="0" fontId="3" fillId="0" borderId="43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0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4" fillId="2" borderId="45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center"/>
    </xf>
    <xf numFmtId="0" fontId="5" fillId="0" borderId="0" xfId="0" applyFont="1" applyBorder="1"/>
    <xf numFmtId="3" fontId="3" fillId="0" borderId="34" xfId="0" applyNumberFormat="1" applyFont="1" applyBorder="1"/>
    <xf numFmtId="0" fontId="4" fillId="2" borderId="20" xfId="0" applyFont="1" applyFill="1" applyBorder="1"/>
    <xf numFmtId="0" fontId="4" fillId="2" borderId="21" xfId="0" applyFont="1" applyFill="1" applyBorder="1"/>
    <xf numFmtId="3" fontId="4" fillId="2" borderId="22" xfId="0" applyNumberFormat="1" applyFont="1" applyFill="1" applyBorder="1"/>
    <xf numFmtId="3" fontId="4" fillId="2" borderId="44" xfId="0" applyNumberFormat="1" applyFont="1" applyFill="1" applyBorder="1"/>
    <xf numFmtId="3" fontId="4" fillId="2" borderId="45" xfId="0" applyNumberFormat="1" applyFont="1" applyFill="1" applyBorder="1"/>
    <xf numFmtId="3" fontId="4" fillId="2" borderId="46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2" xfId="0" applyFont="1" applyFill="1" applyBorder="1"/>
    <xf numFmtId="0" fontId="4" fillId="2" borderId="47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2" xfId="0" applyNumberFormat="1" applyFont="1" applyFill="1" applyBorder="1" applyAlignment="1">
      <alignment horizontal="right"/>
    </xf>
    <xf numFmtId="0" fontId="3" fillId="0" borderId="16" xfId="0" applyFont="1" applyBorder="1"/>
    <xf numFmtId="3" fontId="3" fillId="0" borderId="25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4" fontId="3" fillId="0" borderId="24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29" xfId="0" applyFont="1" applyFill="1" applyBorder="1"/>
    <xf numFmtId="0" fontId="3" fillId="2" borderId="29" xfId="0" applyFont="1" applyFill="1" applyBorder="1"/>
    <xf numFmtId="4" fontId="3" fillId="2" borderId="48" xfId="0" applyNumberFormat="1" applyFont="1" applyFill="1" applyBorder="1"/>
    <xf numFmtId="4" fontId="3" fillId="2" borderId="28" xfId="0" applyNumberFormat="1" applyFont="1" applyFill="1" applyBorder="1"/>
    <xf numFmtId="4" fontId="3" fillId="2" borderId="29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1" xfId="1" applyFont="1" applyBorder="1" applyAlignment="1">
      <alignment horizontal="right"/>
    </xf>
    <xf numFmtId="0" fontId="3" fillId="0" borderId="40" xfId="1" applyFont="1" applyBorder="1" applyAlignment="1">
      <alignment horizontal="left"/>
    </xf>
    <xf numFmtId="0" fontId="3" fillId="0" borderId="42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49" xfId="1" applyFont="1" applyBorder="1" applyAlignment="1">
      <alignment horizontal="center"/>
    </xf>
    <xf numFmtId="49" fontId="4" fillId="0" borderId="49" xfId="1" applyNumberFormat="1" applyFont="1" applyBorder="1" applyAlignment="1">
      <alignment horizontal="left"/>
    </xf>
    <xf numFmtId="0" fontId="4" fillId="0" borderId="50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1" xfId="1" applyFont="1" applyBorder="1" applyAlignment="1">
      <alignment horizontal="center" vertical="top"/>
    </xf>
    <xf numFmtId="49" fontId="17" fillId="0" borderId="51" xfId="1" applyNumberFormat="1" applyFont="1" applyBorder="1" applyAlignment="1">
      <alignment horizontal="left" vertical="top"/>
    </xf>
    <xf numFmtId="0" fontId="17" fillId="0" borderId="51" xfId="1" applyFont="1" applyBorder="1" applyAlignment="1">
      <alignment vertical="top" wrapText="1"/>
    </xf>
    <xf numFmtId="49" fontId="17" fillId="0" borderId="51" xfId="1" applyNumberFormat="1" applyFont="1" applyBorder="1" applyAlignment="1">
      <alignment horizontal="center" shrinkToFit="1"/>
    </xf>
    <xf numFmtId="4" fontId="17" fillId="0" borderId="51" xfId="1" applyNumberFormat="1" applyFont="1" applyBorder="1" applyAlignment="1">
      <alignment horizontal="right"/>
    </xf>
    <xf numFmtId="4" fontId="17" fillId="0" borderId="51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50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49" xfId="0" applyNumberFormat="1" applyFont="1" applyBorder="1"/>
    <xf numFmtId="3" fontId="3" fillId="0" borderId="52" xfId="0" applyNumberFormat="1" applyFont="1" applyBorder="1"/>
    <xf numFmtId="0" fontId="0" fillId="0" borderId="0" xfId="0" applyAlignment="1">
      <alignment horizontal="left" wrapText="1"/>
    </xf>
    <xf numFmtId="166" fontId="3" fillId="0" borderId="50" xfId="0" applyNumberFormat="1" applyFont="1" applyBorder="1" applyAlignment="1">
      <alignment horizontal="right" indent="2"/>
    </xf>
    <xf numFmtId="166" fontId="3" fillId="0" borderId="15" xfId="0" applyNumberFormat="1" applyFont="1" applyBorder="1" applyAlignment="1">
      <alignment horizontal="right" indent="2"/>
    </xf>
    <xf numFmtId="166" fontId="7" fillId="2" borderId="53" xfId="0" applyNumberFormat="1" applyFont="1" applyFill="1" applyBorder="1" applyAlignment="1">
      <alignment horizontal="right" indent="2"/>
    </xf>
    <xf numFmtId="166" fontId="7" fillId="2" borderId="48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50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30" xfId="0" applyFont="1" applyBorder="1" applyAlignment="1">
      <alignment horizontal="center" shrinkToFit="1"/>
    </xf>
    <xf numFmtId="0" fontId="3" fillId="0" borderId="54" xfId="1" applyFont="1" applyBorder="1" applyAlignment="1">
      <alignment horizontal="center"/>
    </xf>
    <xf numFmtId="0" fontId="3" fillId="0" borderId="55" xfId="1" applyFont="1" applyBorder="1" applyAlignment="1">
      <alignment horizontal="center"/>
    </xf>
    <xf numFmtId="0" fontId="3" fillId="0" borderId="56" xfId="1" applyFont="1" applyBorder="1" applyAlignment="1">
      <alignment horizontal="center"/>
    </xf>
    <xf numFmtId="0" fontId="3" fillId="0" borderId="57" xfId="1" applyFont="1" applyBorder="1" applyAlignment="1">
      <alignment horizontal="center"/>
    </xf>
    <xf numFmtId="0" fontId="3" fillId="0" borderId="58" xfId="1" applyFont="1" applyBorder="1" applyAlignment="1">
      <alignment horizontal="left"/>
    </xf>
    <xf numFmtId="0" fontId="3" fillId="0" borderId="43" xfId="1" applyFont="1" applyBorder="1" applyAlignment="1">
      <alignment horizontal="left"/>
    </xf>
    <xf numFmtId="0" fontId="3" fillId="0" borderId="59" xfId="1" applyFont="1" applyBorder="1" applyAlignment="1">
      <alignment horizontal="left"/>
    </xf>
    <xf numFmtId="3" fontId="4" fillId="2" borderId="29" xfId="0" applyNumberFormat="1" applyFont="1" applyFill="1" applyBorder="1" applyAlignment="1">
      <alignment horizontal="right"/>
    </xf>
    <xf numFmtId="3" fontId="4" fillId="2" borderId="48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56" xfId="1" applyNumberFormat="1" applyFont="1" applyBorder="1" applyAlignment="1">
      <alignment horizontal="center"/>
    </xf>
    <xf numFmtId="0" fontId="3" fillId="0" borderId="58" xfId="1" applyFont="1" applyBorder="1" applyAlignment="1">
      <alignment horizontal="center" shrinkToFit="1"/>
    </xf>
    <xf numFmtId="0" fontId="3" fillId="0" borderId="43" xfId="1" applyFont="1" applyBorder="1" applyAlignment="1">
      <alignment horizontal="center" shrinkToFit="1"/>
    </xf>
    <xf numFmtId="0" fontId="3" fillId="0" borderId="59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/>
  </sheetViews>
  <sheetFormatPr defaultRowHeight="13.2"/>
  <cols>
    <col min="1" max="1" width="2" customWidth="1"/>
    <col min="2" max="2" width="15" customWidth="1"/>
    <col min="3" max="3" width="15.88671875" customWidth="1"/>
    <col min="4" max="4" width="14.5546875" customWidth="1"/>
    <col min="5" max="5" width="13.5546875" customWidth="1"/>
    <col min="6" max="6" width="16.5546875" customWidth="1"/>
    <col min="7" max="7" width="15.33203125" customWidth="1"/>
  </cols>
  <sheetData>
    <row r="1" spans="1:57" ht="24.75" customHeight="1" thickBot="1">
      <c r="A1" s="1" t="s">
        <v>75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>
        <f ca="1">Rekapitulace!H1</f>
        <v>20128001</v>
      </c>
      <c r="D2" s="5" t="str">
        <f ca="1">Rekapitulace!G2</f>
        <v>Oprava a doteplení střechy jeviště a hlediště</v>
      </c>
      <c r="E2" s="4"/>
      <c r="F2" s="6" t="s">
        <v>1</v>
      </c>
      <c r="G2" s="7"/>
    </row>
    <row r="3" spans="1:57" ht="3" hidden="1" customHeight="1">
      <c r="A3" s="8"/>
      <c r="B3" s="9"/>
      <c r="C3" s="10"/>
      <c r="D3" s="10"/>
      <c r="E3" s="9"/>
      <c r="F3" s="11"/>
      <c r="G3" s="12"/>
    </row>
    <row r="4" spans="1:57" ht="12" customHeight="1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" customHeight="1">
      <c r="A5" s="15" t="s">
        <v>79</v>
      </c>
      <c r="B5" s="16"/>
      <c r="C5" s="17" t="s">
        <v>80</v>
      </c>
      <c r="D5" s="18"/>
      <c r="E5" s="19"/>
      <c r="F5" s="11" t="s">
        <v>6</v>
      </c>
      <c r="G5" s="12"/>
    </row>
    <row r="6" spans="1:57" ht="12.9" customHeight="1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" customHeight="1">
      <c r="A7" s="23" t="s">
        <v>77</v>
      </c>
      <c r="B7" s="24"/>
      <c r="C7" s="25" t="s">
        <v>78</v>
      </c>
      <c r="D7" s="26"/>
      <c r="E7" s="26"/>
      <c r="F7" s="27" t="s">
        <v>10</v>
      </c>
      <c r="G7" s="21">
        <f ca="1">IF(PocetMJ=0,,ROUND((F30+F32)/PocetMJ,1))</f>
        <v>0</v>
      </c>
    </row>
    <row r="8" spans="1:57">
      <c r="A8" s="28" t="s">
        <v>11</v>
      </c>
      <c r="B8" s="11"/>
      <c r="C8" s="201" t="s">
        <v>213</v>
      </c>
      <c r="D8" s="201"/>
      <c r="E8" s="202"/>
      <c r="F8" s="29" t="s">
        <v>12</v>
      </c>
      <c r="G8" s="30"/>
      <c r="H8" s="31"/>
      <c r="I8" s="32"/>
    </row>
    <row r="9" spans="1:57">
      <c r="A9" s="28" t="s">
        <v>13</v>
      </c>
      <c r="B9" s="11"/>
      <c r="C9" s="201" t="str">
        <f ca="1">Projektant</f>
        <v>Ing. Radek Pernekr</v>
      </c>
      <c r="D9" s="201"/>
      <c r="E9" s="202"/>
      <c r="F9" s="11"/>
      <c r="G9" s="33"/>
      <c r="H9" s="34"/>
    </row>
    <row r="10" spans="1:57">
      <c r="A10" s="28" t="s">
        <v>14</v>
      </c>
      <c r="B10" s="11"/>
      <c r="C10" s="201" t="s">
        <v>212</v>
      </c>
      <c r="D10" s="201"/>
      <c r="E10" s="201"/>
      <c r="F10" s="35"/>
      <c r="G10" s="36"/>
      <c r="H10" s="37"/>
    </row>
    <row r="11" spans="1:57" ht="13.5" customHeight="1">
      <c r="A11" s="28" t="s">
        <v>15</v>
      </c>
      <c r="B11" s="11"/>
      <c r="C11" s="201"/>
      <c r="D11" s="201"/>
      <c r="E11" s="201"/>
      <c r="F11" s="38" t="s">
        <v>16</v>
      </c>
      <c r="G11" s="39">
        <v>201280</v>
      </c>
      <c r="H11" s="34"/>
      <c r="BA11" s="40"/>
      <c r="BB11" s="40"/>
      <c r="BC11" s="40"/>
      <c r="BD11" s="40"/>
      <c r="BE11" s="40"/>
    </row>
    <row r="12" spans="1:57" ht="12.75" customHeight="1">
      <c r="A12" s="41" t="s">
        <v>17</v>
      </c>
      <c r="B12" s="9"/>
      <c r="C12" s="203"/>
      <c r="D12" s="203"/>
      <c r="E12" s="203"/>
      <c r="F12" s="42" t="s">
        <v>18</v>
      </c>
      <c r="G12" s="43"/>
      <c r="H12" s="34"/>
    </row>
    <row r="13" spans="1:57" ht="28.5" customHeight="1" thickBot="1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" customHeight="1">
      <c r="A15" s="53"/>
      <c r="B15" s="54" t="s">
        <v>22</v>
      </c>
      <c r="C15" s="55">
        <f ca="1">HSV</f>
        <v>0</v>
      </c>
      <c r="D15" s="56" t="str">
        <f ca="1">Rekapitulace!A21</f>
        <v>Ztížené výrobní podmínky</v>
      </c>
      <c r="E15" s="57"/>
      <c r="F15" s="58"/>
      <c r="G15" s="55">
        <f ca="1">Rekapitulace!I21</f>
        <v>0</v>
      </c>
    </row>
    <row r="16" spans="1:57" ht="15.9" customHeight="1">
      <c r="A16" s="53" t="s">
        <v>23</v>
      </c>
      <c r="B16" s="54" t="s">
        <v>24</v>
      </c>
      <c r="C16" s="55">
        <f ca="1">PSV</f>
        <v>0</v>
      </c>
      <c r="D16" s="8" t="str">
        <f ca="1">Rekapitulace!A22</f>
        <v>Oborová přirážka</v>
      </c>
      <c r="E16" s="59"/>
      <c r="F16" s="60"/>
      <c r="G16" s="55">
        <f ca="1">Rekapitulace!I22</f>
        <v>0</v>
      </c>
    </row>
    <row r="17" spans="1:7" ht="15.9" customHeight="1">
      <c r="A17" s="53" t="s">
        <v>25</v>
      </c>
      <c r="B17" s="54" t="s">
        <v>26</v>
      </c>
      <c r="C17" s="55">
        <f ca="1">Mont</f>
        <v>0</v>
      </c>
      <c r="D17" s="8" t="str">
        <f ca="1">Rekapitulace!A23</f>
        <v>Přesun stavebních kapacit</v>
      </c>
      <c r="E17" s="59"/>
      <c r="F17" s="60"/>
      <c r="G17" s="55">
        <f ca="1">Rekapitulace!I23</f>
        <v>0</v>
      </c>
    </row>
    <row r="18" spans="1:7" ht="15.9" customHeight="1">
      <c r="A18" s="61" t="s">
        <v>27</v>
      </c>
      <c r="B18" s="62" t="s">
        <v>28</v>
      </c>
      <c r="C18" s="55">
        <f ca="1">Dodavka</f>
        <v>0</v>
      </c>
      <c r="D18" s="8" t="str">
        <f ca="1">Rekapitulace!A24</f>
        <v>Mimostaveništní doprava</v>
      </c>
      <c r="E18" s="59"/>
      <c r="F18" s="60"/>
      <c r="G18" s="55">
        <f ca="1">Rekapitulace!I24</f>
        <v>0</v>
      </c>
    </row>
    <row r="19" spans="1:7" ht="15.9" customHeight="1">
      <c r="A19" s="63" t="s">
        <v>29</v>
      </c>
      <c r="B19" s="54"/>
      <c r="C19" s="55">
        <f>SUM(C15:C18)</f>
        <v>0</v>
      </c>
      <c r="D19" s="8" t="str">
        <f ca="1">Rekapitulace!A25</f>
        <v>Zařízení staveniště</v>
      </c>
      <c r="E19" s="59"/>
      <c r="F19" s="60"/>
      <c r="G19" s="55">
        <f ca="1">Rekapitulace!I25</f>
        <v>0</v>
      </c>
    </row>
    <row r="20" spans="1:7" ht="15.9" customHeight="1">
      <c r="A20" s="63"/>
      <c r="B20" s="54"/>
      <c r="C20" s="55"/>
      <c r="D20" s="8" t="str">
        <f ca="1">Rekapitulace!A26</f>
        <v>Provoz investora</v>
      </c>
      <c r="E20" s="59"/>
      <c r="F20" s="60"/>
      <c r="G20" s="55">
        <f ca="1">Rekapitulace!I26</f>
        <v>0</v>
      </c>
    </row>
    <row r="21" spans="1:7" ht="15.9" customHeight="1">
      <c r="A21" s="63" t="s">
        <v>30</v>
      </c>
      <c r="B21" s="54"/>
      <c r="C21" s="55">
        <f ca="1">HZS</f>
        <v>0</v>
      </c>
      <c r="D21" s="8" t="str">
        <f ca="1">Rekapitulace!A27</f>
        <v>Kompletační činnost (IČD)</v>
      </c>
      <c r="E21" s="59"/>
      <c r="F21" s="60"/>
      <c r="G21" s="55">
        <f ca="1">Rekapitulace!I27</f>
        <v>0</v>
      </c>
    </row>
    <row r="22" spans="1:7" ht="15.9" customHeight="1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" customHeight="1" thickBot="1">
      <c r="A23" s="204" t="s">
        <v>33</v>
      </c>
      <c r="B23" s="205"/>
      <c r="C23" s="66">
        <f>C22+G23</f>
        <v>0</v>
      </c>
      <c r="D23" s="67" t="s">
        <v>34</v>
      </c>
      <c r="E23" s="68"/>
      <c r="F23" s="69"/>
      <c r="G23" s="55">
        <f ca="1">VRN</f>
        <v>0</v>
      </c>
    </row>
    <row r="24" spans="1:7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>
      <c r="A27" s="64"/>
      <c r="B27" s="80"/>
      <c r="C27" s="75"/>
      <c r="D27" s="65"/>
      <c r="E27" s="76"/>
      <c r="F27" s="77"/>
      <c r="G27" s="78"/>
    </row>
    <row r="28" spans="1:7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>
      <c r="A29" s="64"/>
      <c r="B29" s="65"/>
      <c r="C29" s="82"/>
      <c r="D29" s="83"/>
      <c r="E29" s="82"/>
      <c r="F29" s="65"/>
      <c r="G29" s="78"/>
    </row>
    <row r="30" spans="1:7">
      <c r="A30" s="84" t="s">
        <v>42</v>
      </c>
      <c r="B30" s="85"/>
      <c r="C30" s="86">
        <v>20</v>
      </c>
      <c r="D30" s="85" t="s">
        <v>43</v>
      </c>
      <c r="E30" s="87"/>
      <c r="F30" s="196">
        <f>C23-F32</f>
        <v>0</v>
      </c>
      <c r="G30" s="197"/>
    </row>
    <row r="31" spans="1:7">
      <c r="A31" s="84" t="s">
        <v>44</v>
      </c>
      <c r="B31" s="85"/>
      <c r="C31" s="86">
        <f ca="1">SazbaDPH1</f>
        <v>20</v>
      </c>
      <c r="D31" s="85" t="s">
        <v>45</v>
      </c>
      <c r="E31" s="87"/>
      <c r="F31" s="196">
        <f>ROUND(PRODUCT(F30,C31/100),0)</f>
        <v>0</v>
      </c>
      <c r="G31" s="197"/>
    </row>
    <row r="32" spans="1:7">
      <c r="A32" s="84" t="s">
        <v>42</v>
      </c>
      <c r="B32" s="85"/>
      <c r="C32" s="86">
        <v>0</v>
      </c>
      <c r="D32" s="85" t="s">
        <v>45</v>
      </c>
      <c r="E32" s="87"/>
      <c r="F32" s="196">
        <v>0</v>
      </c>
      <c r="G32" s="197"/>
    </row>
    <row r="33" spans="1:8">
      <c r="A33" s="84" t="s">
        <v>44</v>
      </c>
      <c r="B33" s="88"/>
      <c r="C33" s="89">
        <f ca="1">SazbaDPH2</f>
        <v>0</v>
      </c>
      <c r="D33" s="85" t="s">
        <v>45</v>
      </c>
      <c r="E33" s="60"/>
      <c r="F33" s="196">
        <f>ROUND(PRODUCT(F32,C33/100),0)</f>
        <v>0</v>
      </c>
      <c r="G33" s="197"/>
    </row>
    <row r="34" spans="1:8" s="93" customFormat="1" ht="19.5" customHeight="1" thickBot="1">
      <c r="A34" s="90" t="s">
        <v>46</v>
      </c>
      <c r="B34" s="91"/>
      <c r="C34" s="91"/>
      <c r="D34" s="91"/>
      <c r="E34" s="92"/>
      <c r="F34" s="198">
        <f>ROUND(SUM(F30:F33),0)</f>
        <v>0</v>
      </c>
      <c r="G34" s="199"/>
    </row>
    <row r="36" spans="1:8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>
      <c r="A37" s="94"/>
      <c r="B37" s="200"/>
      <c r="C37" s="200"/>
      <c r="D37" s="200"/>
      <c r="E37" s="200"/>
      <c r="F37" s="200"/>
      <c r="G37" s="200"/>
      <c r="H37" t="s">
        <v>5</v>
      </c>
    </row>
    <row r="38" spans="1:8" ht="12.75" customHeight="1">
      <c r="A38" s="95"/>
      <c r="B38" s="200"/>
      <c r="C38" s="200"/>
      <c r="D38" s="200"/>
      <c r="E38" s="200"/>
      <c r="F38" s="200"/>
      <c r="G38" s="200"/>
      <c r="H38" t="s">
        <v>5</v>
      </c>
    </row>
    <row r="39" spans="1:8">
      <c r="A39" s="95"/>
      <c r="B39" s="200"/>
      <c r="C39" s="200"/>
      <c r="D39" s="200"/>
      <c r="E39" s="200"/>
      <c r="F39" s="200"/>
      <c r="G39" s="200"/>
      <c r="H39" t="s">
        <v>5</v>
      </c>
    </row>
    <row r="40" spans="1:8">
      <c r="A40" s="95"/>
      <c r="B40" s="200"/>
      <c r="C40" s="200"/>
      <c r="D40" s="200"/>
      <c r="E40" s="200"/>
      <c r="F40" s="200"/>
      <c r="G40" s="200"/>
      <c r="H40" t="s">
        <v>5</v>
      </c>
    </row>
    <row r="41" spans="1:8">
      <c r="A41" s="95"/>
      <c r="B41" s="200"/>
      <c r="C41" s="200"/>
      <c r="D41" s="200"/>
      <c r="E41" s="200"/>
      <c r="F41" s="200"/>
      <c r="G41" s="200"/>
      <c r="H41" t="s">
        <v>5</v>
      </c>
    </row>
    <row r="42" spans="1:8">
      <c r="A42" s="95"/>
      <c r="B42" s="200"/>
      <c r="C42" s="200"/>
      <c r="D42" s="200"/>
      <c r="E42" s="200"/>
      <c r="F42" s="200"/>
      <c r="G42" s="200"/>
      <c r="H42" t="s">
        <v>5</v>
      </c>
    </row>
    <row r="43" spans="1:8">
      <c r="A43" s="95"/>
      <c r="B43" s="200"/>
      <c r="C43" s="200"/>
      <c r="D43" s="200"/>
      <c r="E43" s="200"/>
      <c r="F43" s="200"/>
      <c r="G43" s="200"/>
      <c r="H43" t="s">
        <v>5</v>
      </c>
    </row>
    <row r="44" spans="1:8">
      <c r="A44" s="95"/>
      <c r="B44" s="200"/>
      <c r="C44" s="200"/>
      <c r="D44" s="200"/>
      <c r="E44" s="200"/>
      <c r="F44" s="200"/>
      <c r="G44" s="200"/>
      <c r="H44" t="s">
        <v>5</v>
      </c>
    </row>
    <row r="45" spans="1:8" ht="0.75" customHeight="1">
      <c r="A45" s="95"/>
      <c r="B45" s="200"/>
      <c r="C45" s="200"/>
      <c r="D45" s="200"/>
      <c r="E45" s="200"/>
      <c r="F45" s="200"/>
      <c r="G45" s="200"/>
      <c r="H45" t="s">
        <v>5</v>
      </c>
    </row>
    <row r="46" spans="1:8">
      <c r="B46" s="195"/>
      <c r="C46" s="195"/>
      <c r="D46" s="195"/>
      <c r="E46" s="195"/>
      <c r="F46" s="195"/>
      <c r="G46" s="195"/>
    </row>
    <row r="47" spans="1:8">
      <c r="B47" s="195"/>
      <c r="C47" s="195"/>
      <c r="D47" s="195"/>
      <c r="E47" s="195"/>
      <c r="F47" s="195"/>
      <c r="G47" s="195"/>
    </row>
    <row r="48" spans="1:8">
      <c r="B48" s="195"/>
      <c r="C48" s="195"/>
      <c r="D48" s="195"/>
      <c r="E48" s="195"/>
      <c r="F48" s="195"/>
      <c r="G48" s="195"/>
    </row>
    <row r="49" spans="2:7">
      <c r="B49" s="195"/>
      <c r="C49" s="195"/>
      <c r="D49" s="195"/>
      <c r="E49" s="195"/>
      <c r="F49" s="195"/>
      <c r="G49" s="195"/>
    </row>
    <row r="50" spans="2:7">
      <c r="B50" s="195"/>
      <c r="C50" s="195"/>
      <c r="D50" s="195"/>
      <c r="E50" s="195"/>
      <c r="F50" s="195"/>
      <c r="G50" s="195"/>
    </row>
    <row r="51" spans="2:7">
      <c r="B51" s="195"/>
      <c r="C51" s="195"/>
      <c r="D51" s="195"/>
      <c r="E51" s="195"/>
      <c r="F51" s="195"/>
      <c r="G51" s="195"/>
    </row>
    <row r="52" spans="2:7">
      <c r="B52" s="195"/>
      <c r="C52" s="195"/>
      <c r="D52" s="195"/>
      <c r="E52" s="195"/>
      <c r="F52" s="195"/>
      <c r="G52" s="195"/>
    </row>
    <row r="53" spans="2:7">
      <c r="B53" s="195"/>
      <c r="C53" s="195"/>
      <c r="D53" s="195"/>
      <c r="E53" s="195"/>
      <c r="F53" s="195"/>
      <c r="G53" s="195"/>
    </row>
    <row r="54" spans="2:7">
      <c r="B54" s="195"/>
      <c r="C54" s="195"/>
      <c r="D54" s="195"/>
      <c r="E54" s="195"/>
      <c r="F54" s="195"/>
      <c r="G54" s="195"/>
    </row>
    <row r="55" spans="2:7">
      <c r="B55" s="195"/>
      <c r="C55" s="195"/>
      <c r="D55" s="195"/>
      <c r="E55" s="195"/>
      <c r="F55" s="195"/>
      <c r="G55" s="195"/>
    </row>
  </sheetData>
  <mergeCells count="22">
    <mergeCell ref="A23:B23"/>
    <mergeCell ref="F30:G30"/>
    <mergeCell ref="F31:G31"/>
    <mergeCell ref="F32:G32"/>
    <mergeCell ref="F33:G33"/>
    <mergeCell ref="F34:G34"/>
    <mergeCell ref="B52:G52"/>
    <mergeCell ref="B53:G53"/>
    <mergeCell ref="B37:G45"/>
    <mergeCell ref="C8:E8"/>
    <mergeCell ref="C9:E9"/>
    <mergeCell ref="C10:E10"/>
    <mergeCell ref="C11:E11"/>
    <mergeCell ref="C12:E12"/>
    <mergeCell ref="B54:G54"/>
    <mergeCell ref="B55:G55"/>
    <mergeCell ref="B46:G46"/>
    <mergeCell ref="B47:G47"/>
    <mergeCell ref="B48:G48"/>
    <mergeCell ref="B49:G49"/>
    <mergeCell ref="B50:G50"/>
    <mergeCell ref="B51:G51"/>
  </mergeCells>
  <phoneticPr fontId="22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0"/>
  <sheetViews>
    <sheetView workbookViewId="0">
      <selection activeCell="H29" sqref="H29:I29"/>
    </sheetView>
  </sheetViews>
  <sheetFormatPr defaultRowHeight="13.2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</cols>
  <sheetData>
    <row r="1" spans="1:9" ht="13.8" thickTop="1">
      <c r="A1" s="206" t="s">
        <v>48</v>
      </c>
      <c r="B1" s="207"/>
      <c r="C1" s="96" t="str">
        <f ca="1">CONCATENATE(cislostavby," ",nazevstavby)</f>
        <v>201280 KD Vodňany - oprava a doteplení střechy</v>
      </c>
      <c r="D1" s="97"/>
      <c r="E1" s="98"/>
      <c r="F1" s="97"/>
      <c r="G1" s="99" t="s">
        <v>49</v>
      </c>
      <c r="H1" s="100">
        <v>20128001</v>
      </c>
      <c r="I1" s="101"/>
    </row>
    <row r="2" spans="1:9" ht="13.8" thickBot="1">
      <c r="A2" s="208" t="s">
        <v>50</v>
      </c>
      <c r="B2" s="209"/>
      <c r="C2" s="102" t="str">
        <f ca="1">CONCATENATE(cisloobjektu," ",nazevobjektu)</f>
        <v>20128001 Oprava a doteplení střechy jeviště a hlediště</v>
      </c>
      <c r="D2" s="103"/>
      <c r="E2" s="104"/>
      <c r="F2" s="103"/>
      <c r="G2" s="210" t="s">
        <v>80</v>
      </c>
      <c r="H2" s="211"/>
      <c r="I2" s="212"/>
    </row>
    <row r="3" spans="1:9" ht="13.8" thickTop="1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8" thickBot="1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8" thickBot="1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>
      <c r="A7" s="191" t="str">
        <f ca="1">Položky!B7</f>
        <v>95</v>
      </c>
      <c r="B7" s="114" t="str">
        <f ca="1">Položky!C7</f>
        <v>Dokončovací konstrukce na pozemních stavbách</v>
      </c>
      <c r="C7" s="65"/>
      <c r="D7" s="115"/>
      <c r="E7" s="192">
        <f ca="1">Položky!BA9</f>
        <v>0</v>
      </c>
      <c r="F7" s="193">
        <f ca="1">Položky!BB9</f>
        <v>0</v>
      </c>
      <c r="G7" s="193">
        <f ca="1">Položky!BC9</f>
        <v>0</v>
      </c>
      <c r="H7" s="193">
        <f ca="1">Položky!BD9</f>
        <v>0</v>
      </c>
      <c r="I7" s="194">
        <f ca="1">Položky!BE9</f>
        <v>0</v>
      </c>
    </row>
    <row r="8" spans="1:9" s="34" customFormat="1">
      <c r="A8" s="191" t="str">
        <f ca="1">Položky!B10</f>
        <v>712</v>
      </c>
      <c r="B8" s="114" t="str">
        <f ca="1">Položky!C10</f>
        <v>Živičné krytiny</v>
      </c>
      <c r="C8" s="65"/>
      <c r="D8" s="115"/>
      <c r="E8" s="192">
        <f ca="1">Položky!BA25</f>
        <v>0</v>
      </c>
      <c r="F8" s="193">
        <f ca="1">Položky!BB25</f>
        <v>0</v>
      </c>
      <c r="G8" s="193">
        <f ca="1">Položky!BC25</f>
        <v>0</v>
      </c>
      <c r="H8" s="193">
        <f ca="1">Položky!BD25</f>
        <v>0</v>
      </c>
      <c r="I8" s="194">
        <f ca="1">Položky!BE25</f>
        <v>0</v>
      </c>
    </row>
    <row r="9" spans="1:9" s="34" customFormat="1">
      <c r="A9" s="191" t="str">
        <f ca="1">Položky!B26</f>
        <v>713</v>
      </c>
      <c r="B9" s="114" t="str">
        <f ca="1">Položky!C26</f>
        <v>Izolace tepelné</v>
      </c>
      <c r="C9" s="65"/>
      <c r="D9" s="115"/>
      <c r="E9" s="192">
        <f ca="1">Položky!BA35</f>
        <v>0</v>
      </c>
      <c r="F9" s="193">
        <f ca="1">Položky!BB35</f>
        <v>0</v>
      </c>
      <c r="G9" s="193">
        <f ca="1">Položky!BC35</f>
        <v>0</v>
      </c>
      <c r="H9" s="193">
        <f ca="1">Položky!BD35</f>
        <v>0</v>
      </c>
      <c r="I9" s="194">
        <f ca="1">Položky!BE35</f>
        <v>0</v>
      </c>
    </row>
    <row r="10" spans="1:9" s="34" customFormat="1">
      <c r="A10" s="191" t="str">
        <f ca="1">Položky!B36</f>
        <v>721</v>
      </c>
      <c r="B10" s="114" t="str">
        <f ca="1">Položky!C36</f>
        <v>Vnitřní kanalizace</v>
      </c>
      <c r="C10" s="65"/>
      <c r="D10" s="115"/>
      <c r="E10" s="192">
        <f ca="1">Položky!BA42</f>
        <v>0</v>
      </c>
      <c r="F10" s="193">
        <f ca="1">Položky!BB42</f>
        <v>0</v>
      </c>
      <c r="G10" s="193">
        <f ca="1">Položky!BC42</f>
        <v>0</v>
      </c>
      <c r="H10" s="193">
        <f ca="1">Položky!BD42</f>
        <v>0</v>
      </c>
      <c r="I10" s="194">
        <f ca="1">Položky!BE42</f>
        <v>0</v>
      </c>
    </row>
    <row r="11" spans="1:9" s="34" customFormat="1">
      <c r="A11" s="191" t="str">
        <f ca="1">Položky!B43</f>
        <v>762</v>
      </c>
      <c r="B11" s="114" t="str">
        <f ca="1">Položky!C43</f>
        <v>Konstrukce tesařské</v>
      </c>
      <c r="C11" s="65"/>
      <c r="D11" s="115"/>
      <c r="E11" s="192">
        <f ca="1">Položky!BA48</f>
        <v>0</v>
      </c>
      <c r="F11" s="193">
        <f ca="1">Položky!BB48</f>
        <v>0</v>
      </c>
      <c r="G11" s="193">
        <f ca="1">Položky!BC48</f>
        <v>0</v>
      </c>
      <c r="H11" s="193">
        <f ca="1">Položky!BD48</f>
        <v>0</v>
      </c>
      <c r="I11" s="194">
        <f ca="1">Položky!BE48</f>
        <v>0</v>
      </c>
    </row>
    <row r="12" spans="1:9" s="34" customFormat="1">
      <c r="A12" s="191" t="str">
        <f ca="1">Položky!B49</f>
        <v>764</v>
      </c>
      <c r="B12" s="114" t="str">
        <f ca="1">Položky!C49</f>
        <v>Konstrukce klempířské</v>
      </c>
      <c r="C12" s="65"/>
      <c r="D12" s="115"/>
      <c r="E12" s="192">
        <f ca="1">Položky!BA56</f>
        <v>0</v>
      </c>
      <c r="F12" s="193">
        <f ca="1">Položky!BB56</f>
        <v>0</v>
      </c>
      <c r="G12" s="193">
        <f ca="1">Položky!BC56</f>
        <v>0</v>
      </c>
      <c r="H12" s="193">
        <f ca="1">Položky!BD56</f>
        <v>0</v>
      </c>
      <c r="I12" s="194">
        <f ca="1">Položky!BE56</f>
        <v>0</v>
      </c>
    </row>
    <row r="13" spans="1:9" s="34" customFormat="1">
      <c r="A13" s="191" t="str">
        <f ca="1">Položky!B57</f>
        <v>766</v>
      </c>
      <c r="B13" s="114" t="str">
        <f ca="1">Položky!C57</f>
        <v>Konstrukce truhlářské</v>
      </c>
      <c r="C13" s="65"/>
      <c r="D13" s="115"/>
      <c r="E13" s="192">
        <f ca="1">Položky!BA60</f>
        <v>0</v>
      </c>
      <c r="F13" s="193">
        <f ca="1">Položky!BB60</f>
        <v>0</v>
      </c>
      <c r="G13" s="193">
        <f ca="1">Položky!BC60</f>
        <v>0</v>
      </c>
      <c r="H13" s="193">
        <f ca="1">Položky!BD60</f>
        <v>0</v>
      </c>
      <c r="I13" s="194">
        <f ca="1">Položky!BE60</f>
        <v>0</v>
      </c>
    </row>
    <row r="14" spans="1:9" s="34" customFormat="1">
      <c r="A14" s="191" t="str">
        <f ca="1">Položky!B61</f>
        <v>M21</v>
      </c>
      <c r="B14" s="114" t="str">
        <f ca="1">Položky!C61</f>
        <v>Elektromontáže</v>
      </c>
      <c r="C14" s="65"/>
      <c r="D14" s="115"/>
      <c r="E14" s="192">
        <f ca="1">Položky!BA63</f>
        <v>0</v>
      </c>
      <c r="F14" s="193">
        <f ca="1">Položky!BB63</f>
        <v>0</v>
      </c>
      <c r="G14" s="193">
        <f ca="1">Položky!BC63</f>
        <v>0</v>
      </c>
      <c r="H14" s="193">
        <f ca="1">Položky!BD63</f>
        <v>0</v>
      </c>
      <c r="I14" s="194">
        <f ca="1">Položky!BE63</f>
        <v>0</v>
      </c>
    </row>
    <row r="15" spans="1:9" s="34" customFormat="1" ht="13.8" thickBot="1">
      <c r="A15" s="191" t="str">
        <f ca="1">Položky!B64</f>
        <v>D96</v>
      </c>
      <c r="B15" s="114" t="str">
        <f ca="1">Položky!C64</f>
        <v>Přesuny suti a vybouraných hmot</v>
      </c>
      <c r="C15" s="65"/>
      <c r="D15" s="115"/>
      <c r="E15" s="192">
        <f ca="1">Položky!BA73</f>
        <v>0</v>
      </c>
      <c r="F15" s="193">
        <f ca="1">Položky!BB73</f>
        <v>0</v>
      </c>
      <c r="G15" s="193">
        <f ca="1">Položky!BC73</f>
        <v>0</v>
      </c>
      <c r="H15" s="193">
        <f ca="1">Položky!BD73</f>
        <v>0</v>
      </c>
      <c r="I15" s="194">
        <f ca="1">Položky!BE73</f>
        <v>0</v>
      </c>
    </row>
    <row r="16" spans="1:9" s="122" customFormat="1" ht="13.8" thickBot="1">
      <c r="A16" s="116"/>
      <c r="B16" s="117" t="s">
        <v>57</v>
      </c>
      <c r="C16" s="117"/>
      <c r="D16" s="118"/>
      <c r="E16" s="119">
        <f>SUM(E7:E15)</f>
        <v>0</v>
      </c>
      <c r="F16" s="120">
        <f>SUM(F7:F15)</f>
        <v>0</v>
      </c>
      <c r="G16" s="120">
        <f>SUM(G7:G15)</f>
        <v>0</v>
      </c>
      <c r="H16" s="120">
        <f>SUM(H7:H15)</f>
        <v>0</v>
      </c>
      <c r="I16" s="121">
        <f>SUM(I7:I15)</f>
        <v>0</v>
      </c>
    </row>
    <row r="17" spans="1:57">
      <c r="A17" s="65"/>
      <c r="B17" s="65"/>
      <c r="C17" s="65"/>
      <c r="D17" s="65"/>
      <c r="E17" s="65"/>
      <c r="F17" s="65"/>
      <c r="G17" s="65"/>
      <c r="H17" s="65"/>
      <c r="I17" s="65"/>
    </row>
    <row r="18" spans="1:57" ht="19.5" customHeight="1">
      <c r="A18" s="106" t="s">
        <v>58</v>
      </c>
      <c r="B18" s="106"/>
      <c r="C18" s="106"/>
      <c r="D18" s="106"/>
      <c r="E18" s="106"/>
      <c r="F18" s="106"/>
      <c r="G18" s="123"/>
      <c r="H18" s="106"/>
      <c r="I18" s="106"/>
      <c r="BA18" s="40"/>
      <c r="BB18" s="40"/>
      <c r="BC18" s="40"/>
      <c r="BD18" s="40"/>
      <c r="BE18" s="40"/>
    </row>
    <row r="19" spans="1:57" ht="13.8" thickBot="1">
      <c r="A19" s="76"/>
      <c r="B19" s="76"/>
      <c r="C19" s="76"/>
      <c r="D19" s="76"/>
      <c r="E19" s="76"/>
      <c r="F19" s="76"/>
      <c r="G19" s="76"/>
      <c r="H19" s="76"/>
      <c r="I19" s="76"/>
    </row>
    <row r="20" spans="1:57">
      <c r="A20" s="70" t="s">
        <v>59</v>
      </c>
      <c r="B20" s="71"/>
      <c r="C20" s="71"/>
      <c r="D20" s="124"/>
      <c r="E20" s="125" t="s">
        <v>60</v>
      </c>
      <c r="F20" s="126" t="s">
        <v>61</v>
      </c>
      <c r="G20" s="127" t="s">
        <v>62</v>
      </c>
      <c r="H20" s="128"/>
      <c r="I20" s="129" t="s">
        <v>60</v>
      </c>
    </row>
    <row r="21" spans="1:57">
      <c r="A21" s="63" t="s">
        <v>204</v>
      </c>
      <c r="B21" s="54"/>
      <c r="C21" s="54"/>
      <c r="D21" s="130"/>
      <c r="E21" s="131"/>
      <c r="F21" s="132"/>
      <c r="G21" s="133">
        <f t="shared" ref="G21:G28" ca="1" si="0">CHOOSE(BA21+1,HSV+PSV,HSV+PSV+Mont,HSV+PSV+Dodavka+Mont,HSV,PSV,Mont,Dodavka,Mont+Dodavka,0)</f>
        <v>0</v>
      </c>
      <c r="H21" s="134"/>
      <c r="I21" s="135">
        <f t="shared" ref="I21:I28" si="1">E21+F21*G21/100</f>
        <v>0</v>
      </c>
      <c r="BA21">
        <v>0</v>
      </c>
    </row>
    <row r="22" spans="1:57">
      <c r="A22" s="63" t="s">
        <v>205</v>
      </c>
      <c r="B22" s="54"/>
      <c r="C22" s="54"/>
      <c r="D22" s="130"/>
      <c r="E22" s="131"/>
      <c r="F22" s="132"/>
      <c r="G22" s="133">
        <f t="shared" ca="1" si="0"/>
        <v>0</v>
      </c>
      <c r="H22" s="134"/>
      <c r="I22" s="135">
        <f t="shared" si="1"/>
        <v>0</v>
      </c>
      <c r="BA22">
        <v>0</v>
      </c>
    </row>
    <row r="23" spans="1:57">
      <c r="A23" s="63" t="s">
        <v>206</v>
      </c>
      <c r="B23" s="54"/>
      <c r="C23" s="54"/>
      <c r="D23" s="130"/>
      <c r="E23" s="131"/>
      <c r="F23" s="132"/>
      <c r="G23" s="133">
        <f t="shared" ca="1" si="0"/>
        <v>0</v>
      </c>
      <c r="H23" s="134"/>
      <c r="I23" s="135">
        <f t="shared" si="1"/>
        <v>0</v>
      </c>
      <c r="BA23">
        <v>0</v>
      </c>
    </row>
    <row r="24" spans="1:57">
      <c r="A24" s="63" t="s">
        <v>207</v>
      </c>
      <c r="B24" s="54"/>
      <c r="C24" s="54"/>
      <c r="D24" s="130"/>
      <c r="E24" s="131"/>
      <c r="F24" s="132"/>
      <c r="G24" s="133">
        <f t="shared" ca="1" si="0"/>
        <v>0</v>
      </c>
      <c r="H24" s="134"/>
      <c r="I24" s="135">
        <f t="shared" si="1"/>
        <v>0</v>
      </c>
      <c r="BA24">
        <v>0</v>
      </c>
    </row>
    <row r="25" spans="1:57">
      <c r="A25" s="63" t="s">
        <v>208</v>
      </c>
      <c r="B25" s="54"/>
      <c r="C25" s="54"/>
      <c r="D25" s="130"/>
      <c r="E25" s="131"/>
      <c r="F25" s="132"/>
      <c r="G25" s="133">
        <f t="shared" ca="1" si="0"/>
        <v>0</v>
      </c>
      <c r="H25" s="134"/>
      <c r="I25" s="135">
        <f t="shared" si="1"/>
        <v>0</v>
      </c>
      <c r="BA25">
        <v>1</v>
      </c>
    </row>
    <row r="26" spans="1:57">
      <c r="A26" s="63" t="s">
        <v>209</v>
      </c>
      <c r="B26" s="54"/>
      <c r="C26" s="54"/>
      <c r="D26" s="130"/>
      <c r="E26" s="131"/>
      <c r="F26" s="132"/>
      <c r="G26" s="133">
        <f t="shared" ca="1" si="0"/>
        <v>0</v>
      </c>
      <c r="H26" s="134"/>
      <c r="I26" s="135">
        <f t="shared" si="1"/>
        <v>0</v>
      </c>
      <c r="BA26">
        <v>1</v>
      </c>
    </row>
    <row r="27" spans="1:57">
      <c r="A27" s="63" t="s">
        <v>210</v>
      </c>
      <c r="B27" s="54"/>
      <c r="C27" s="54"/>
      <c r="D27" s="130"/>
      <c r="E27" s="131"/>
      <c r="F27" s="132"/>
      <c r="G27" s="133">
        <f t="shared" ca="1" si="0"/>
        <v>0</v>
      </c>
      <c r="H27" s="134"/>
      <c r="I27" s="135">
        <f t="shared" si="1"/>
        <v>0</v>
      </c>
      <c r="BA27">
        <v>2</v>
      </c>
    </row>
    <row r="28" spans="1:57">
      <c r="A28" s="63" t="s">
        <v>211</v>
      </c>
      <c r="B28" s="54"/>
      <c r="C28" s="54"/>
      <c r="D28" s="130"/>
      <c r="E28" s="131"/>
      <c r="F28" s="132"/>
      <c r="G28" s="133">
        <f t="shared" ca="1" si="0"/>
        <v>0</v>
      </c>
      <c r="H28" s="134"/>
      <c r="I28" s="135">
        <f t="shared" si="1"/>
        <v>0</v>
      </c>
      <c r="BA28">
        <v>2</v>
      </c>
    </row>
    <row r="29" spans="1:57" ht="13.8" thickBot="1">
      <c r="A29" s="136"/>
      <c r="B29" s="137" t="s">
        <v>63</v>
      </c>
      <c r="C29" s="138"/>
      <c r="D29" s="139"/>
      <c r="E29" s="140"/>
      <c r="F29" s="141"/>
      <c r="G29" s="141"/>
      <c r="H29" s="213">
        <f>SUM(I21:I28)</f>
        <v>0</v>
      </c>
      <c r="I29" s="214"/>
    </row>
    <row r="31" spans="1:57">
      <c r="B31" s="122"/>
      <c r="F31" s="142"/>
      <c r="G31" s="143"/>
      <c r="H31" s="143"/>
      <c r="I31" s="144"/>
    </row>
    <row r="32" spans="1:57">
      <c r="F32" s="142"/>
      <c r="G32" s="143"/>
      <c r="H32" s="143"/>
      <c r="I32" s="144"/>
    </row>
    <row r="33" spans="6:9">
      <c r="F33" s="142"/>
      <c r="G33" s="143"/>
      <c r="H33" s="143"/>
      <c r="I33" s="144"/>
    </row>
    <row r="34" spans="6:9">
      <c r="F34" s="142"/>
      <c r="G34" s="143"/>
      <c r="H34" s="143"/>
      <c r="I34" s="144"/>
    </row>
    <row r="35" spans="6:9">
      <c r="F35" s="142"/>
      <c r="G35" s="143"/>
      <c r="H35" s="143"/>
      <c r="I35" s="144"/>
    </row>
    <row r="36" spans="6:9">
      <c r="F36" s="142"/>
      <c r="G36" s="143"/>
      <c r="H36" s="143"/>
      <c r="I36" s="144"/>
    </row>
    <row r="37" spans="6:9">
      <c r="F37" s="142"/>
      <c r="G37" s="143"/>
      <c r="H37" s="143"/>
      <c r="I37" s="144"/>
    </row>
    <row r="38" spans="6:9">
      <c r="F38" s="142"/>
      <c r="G38" s="143"/>
      <c r="H38" s="143"/>
      <c r="I38" s="144"/>
    </row>
    <row r="39" spans="6:9">
      <c r="F39" s="142"/>
      <c r="G39" s="143"/>
      <c r="H39" s="143"/>
      <c r="I39" s="144"/>
    </row>
    <row r="40" spans="6:9">
      <c r="F40" s="142"/>
      <c r="G40" s="143"/>
      <c r="H40" s="143"/>
      <c r="I40" s="144"/>
    </row>
    <row r="41" spans="6:9">
      <c r="F41" s="142"/>
      <c r="G41" s="143"/>
      <c r="H41" s="143"/>
      <c r="I41" s="144"/>
    </row>
    <row r="42" spans="6:9">
      <c r="F42" s="142"/>
      <c r="G42" s="143"/>
      <c r="H42" s="143"/>
      <c r="I42" s="144"/>
    </row>
    <row r="43" spans="6:9">
      <c r="F43" s="142"/>
      <c r="G43" s="143"/>
      <c r="H43" s="143"/>
      <c r="I43" s="144"/>
    </row>
    <row r="44" spans="6:9">
      <c r="F44" s="142"/>
      <c r="G44" s="143"/>
      <c r="H44" s="143"/>
      <c r="I44" s="144"/>
    </row>
    <row r="45" spans="6:9">
      <c r="F45" s="142"/>
      <c r="G45" s="143"/>
      <c r="H45" s="143"/>
      <c r="I45" s="144"/>
    </row>
    <row r="46" spans="6:9">
      <c r="F46" s="142"/>
      <c r="G46" s="143"/>
      <c r="H46" s="143"/>
      <c r="I46" s="144"/>
    </row>
    <row r="47" spans="6:9">
      <c r="F47" s="142"/>
      <c r="G47" s="143"/>
      <c r="H47" s="143"/>
      <c r="I47" s="144"/>
    </row>
    <row r="48" spans="6:9">
      <c r="F48" s="142"/>
      <c r="G48" s="143"/>
      <c r="H48" s="143"/>
      <c r="I48" s="144"/>
    </row>
    <row r="49" spans="6:9">
      <c r="F49" s="142"/>
      <c r="G49" s="143"/>
      <c r="H49" s="143"/>
      <c r="I49" s="144"/>
    </row>
    <row r="50" spans="6:9">
      <c r="F50" s="142"/>
      <c r="G50" s="143"/>
      <c r="H50" s="143"/>
      <c r="I50" s="144"/>
    </row>
    <row r="51" spans="6:9">
      <c r="F51" s="142"/>
      <c r="G51" s="143"/>
      <c r="H51" s="143"/>
      <c r="I51" s="144"/>
    </row>
    <row r="52" spans="6:9">
      <c r="F52" s="142"/>
      <c r="G52" s="143"/>
      <c r="H52" s="143"/>
      <c r="I52" s="144"/>
    </row>
    <row r="53" spans="6:9">
      <c r="F53" s="142"/>
      <c r="G53" s="143"/>
      <c r="H53" s="143"/>
      <c r="I53" s="144"/>
    </row>
    <row r="54" spans="6:9">
      <c r="F54" s="142"/>
      <c r="G54" s="143"/>
      <c r="H54" s="143"/>
      <c r="I54" s="144"/>
    </row>
    <row r="55" spans="6:9">
      <c r="F55" s="142"/>
      <c r="G55" s="143"/>
      <c r="H55" s="143"/>
      <c r="I55" s="144"/>
    </row>
    <row r="56" spans="6:9">
      <c r="F56" s="142"/>
      <c r="G56" s="143"/>
      <c r="H56" s="143"/>
      <c r="I56" s="144"/>
    </row>
    <row r="57" spans="6:9">
      <c r="F57" s="142"/>
      <c r="G57" s="143"/>
      <c r="H57" s="143"/>
      <c r="I57" s="144"/>
    </row>
    <row r="58" spans="6:9">
      <c r="F58" s="142"/>
      <c r="G58" s="143"/>
      <c r="H58" s="143"/>
      <c r="I58" s="144"/>
    </row>
    <row r="59" spans="6:9">
      <c r="F59" s="142"/>
      <c r="G59" s="143"/>
      <c r="H59" s="143"/>
      <c r="I59" s="144"/>
    </row>
    <row r="60" spans="6:9">
      <c r="F60" s="142"/>
      <c r="G60" s="143"/>
      <c r="H60" s="143"/>
      <c r="I60" s="144"/>
    </row>
    <row r="61" spans="6:9">
      <c r="F61" s="142"/>
      <c r="G61" s="143"/>
      <c r="H61" s="143"/>
      <c r="I61" s="144"/>
    </row>
    <row r="62" spans="6:9">
      <c r="F62" s="142"/>
      <c r="G62" s="143"/>
      <c r="H62" s="143"/>
      <c r="I62" s="144"/>
    </row>
    <row r="63" spans="6:9">
      <c r="F63" s="142"/>
      <c r="G63" s="143"/>
      <c r="H63" s="143"/>
      <c r="I63" s="144"/>
    </row>
    <row r="64" spans="6:9">
      <c r="F64" s="142"/>
      <c r="G64" s="143"/>
      <c r="H64" s="143"/>
      <c r="I64" s="144"/>
    </row>
    <row r="65" spans="6:9">
      <c r="F65" s="142"/>
      <c r="G65" s="143"/>
      <c r="H65" s="143"/>
      <c r="I65" s="144"/>
    </row>
    <row r="66" spans="6:9">
      <c r="F66" s="142"/>
      <c r="G66" s="143"/>
      <c r="H66" s="143"/>
      <c r="I66" s="144"/>
    </row>
    <row r="67" spans="6:9">
      <c r="F67" s="142"/>
      <c r="G67" s="143"/>
      <c r="H67" s="143"/>
      <c r="I67" s="144"/>
    </row>
    <row r="68" spans="6:9">
      <c r="F68" s="142"/>
      <c r="G68" s="143"/>
      <c r="H68" s="143"/>
      <c r="I68" s="144"/>
    </row>
    <row r="69" spans="6:9">
      <c r="F69" s="142"/>
      <c r="G69" s="143"/>
      <c r="H69" s="143"/>
      <c r="I69" s="144"/>
    </row>
    <row r="70" spans="6:9">
      <c r="F70" s="142"/>
      <c r="G70" s="143"/>
      <c r="H70" s="143"/>
      <c r="I70" s="144"/>
    </row>
    <row r="71" spans="6:9">
      <c r="F71" s="142"/>
      <c r="G71" s="143"/>
      <c r="H71" s="143"/>
      <c r="I71" s="144"/>
    </row>
    <row r="72" spans="6:9">
      <c r="F72" s="142"/>
      <c r="G72" s="143"/>
      <c r="H72" s="143"/>
      <c r="I72" s="144"/>
    </row>
    <row r="73" spans="6:9">
      <c r="F73" s="142"/>
      <c r="G73" s="143"/>
      <c r="H73" s="143"/>
      <c r="I73" s="144"/>
    </row>
    <row r="74" spans="6:9">
      <c r="F74" s="142"/>
      <c r="G74" s="143"/>
      <c r="H74" s="143"/>
      <c r="I74" s="144"/>
    </row>
    <row r="75" spans="6:9">
      <c r="F75" s="142"/>
      <c r="G75" s="143"/>
      <c r="H75" s="143"/>
      <c r="I75" s="144"/>
    </row>
    <row r="76" spans="6:9">
      <c r="F76" s="142"/>
      <c r="G76" s="143"/>
      <c r="H76" s="143"/>
      <c r="I76" s="144"/>
    </row>
    <row r="77" spans="6:9">
      <c r="F77" s="142"/>
      <c r="G77" s="143"/>
      <c r="H77" s="143"/>
      <c r="I77" s="144"/>
    </row>
    <row r="78" spans="6:9">
      <c r="F78" s="142"/>
      <c r="G78" s="143"/>
      <c r="H78" s="143"/>
      <c r="I78" s="144"/>
    </row>
    <row r="79" spans="6:9">
      <c r="F79" s="142"/>
      <c r="G79" s="143"/>
      <c r="H79" s="143"/>
      <c r="I79" s="144"/>
    </row>
    <row r="80" spans="6:9">
      <c r="F80" s="142"/>
      <c r="G80" s="143"/>
      <c r="H80" s="143"/>
      <c r="I80" s="144"/>
    </row>
  </sheetData>
  <mergeCells count="4">
    <mergeCell ref="A1:B1"/>
    <mergeCell ref="A2:B2"/>
    <mergeCell ref="G2:I2"/>
    <mergeCell ref="H29:I29"/>
  </mergeCells>
  <phoneticPr fontId="22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46"/>
  <sheetViews>
    <sheetView showGridLines="0" showZeros="0" zoomScaleNormal="100" workbookViewId="0">
      <selection activeCell="A73" sqref="A73:IV75"/>
    </sheetView>
  </sheetViews>
  <sheetFormatPr defaultColWidth="9.109375" defaultRowHeight="13.2"/>
  <cols>
    <col min="1" max="1" width="4.44140625" style="145" customWidth="1"/>
    <col min="2" max="2" width="11.5546875" style="145" customWidth="1"/>
    <col min="3" max="3" width="40.44140625" style="145" customWidth="1"/>
    <col min="4" max="4" width="5.5546875" style="145" customWidth="1"/>
    <col min="5" max="5" width="8.5546875" style="185" customWidth="1"/>
    <col min="6" max="6" width="9.88671875" style="145" customWidth="1"/>
    <col min="7" max="7" width="13.88671875" style="145" customWidth="1"/>
    <col min="8" max="11" width="9.109375" style="145"/>
    <col min="12" max="12" width="75.44140625" style="145" customWidth="1"/>
    <col min="13" max="13" width="45.33203125" style="145" customWidth="1"/>
    <col min="14" max="16384" width="9.109375" style="145"/>
  </cols>
  <sheetData>
    <row r="1" spans="1:104" ht="15.6">
      <c r="A1" s="215" t="s">
        <v>76</v>
      </c>
      <c r="B1" s="215"/>
      <c r="C1" s="215"/>
      <c r="D1" s="215"/>
      <c r="E1" s="215"/>
      <c r="F1" s="215"/>
      <c r="G1" s="215"/>
    </row>
    <row r="2" spans="1:104" ht="14.25" customHeight="1" thickBot="1">
      <c r="A2" s="146"/>
      <c r="B2" s="147"/>
      <c r="C2" s="148"/>
      <c r="D2" s="148"/>
      <c r="E2" s="149"/>
      <c r="F2" s="148"/>
      <c r="G2" s="148"/>
    </row>
    <row r="3" spans="1:104" ht="13.8" thickTop="1">
      <c r="A3" s="206" t="s">
        <v>48</v>
      </c>
      <c r="B3" s="207"/>
      <c r="C3" s="96" t="str">
        <f ca="1">CONCATENATE(cislostavby," ",nazevstavby)</f>
        <v>201280 KD Vodňany - oprava a doteplení střechy</v>
      </c>
      <c r="D3" s="97"/>
      <c r="E3" s="150" t="s">
        <v>64</v>
      </c>
      <c r="F3" s="151">
        <f ca="1">Rekapitulace!H1</f>
        <v>20128001</v>
      </c>
      <c r="G3" s="152"/>
    </row>
    <row r="4" spans="1:104" ht="13.8" thickBot="1">
      <c r="A4" s="216" t="s">
        <v>50</v>
      </c>
      <c r="B4" s="209"/>
      <c r="C4" s="102" t="str">
        <f ca="1">CONCATENATE(cisloobjektu," ",nazevobjektu)</f>
        <v>20128001 Oprava a doteplení střechy jeviště a hlediště</v>
      </c>
      <c r="D4" s="103"/>
      <c r="E4" s="217" t="str">
        <f ca="1">Rekapitulace!G2</f>
        <v>Oprava a doteplení střechy jeviště a hlediště</v>
      </c>
      <c r="F4" s="218"/>
      <c r="G4" s="219"/>
    </row>
    <row r="5" spans="1:104" ht="13.8" thickTop="1">
      <c r="A5" s="153"/>
      <c r="B5" s="146"/>
      <c r="C5" s="146"/>
      <c r="D5" s="146"/>
      <c r="E5" s="154"/>
      <c r="F5" s="146"/>
      <c r="G5" s="155"/>
    </row>
    <row r="6" spans="1:104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>
      <c r="A7" s="160" t="s">
        <v>72</v>
      </c>
      <c r="B7" s="161" t="s">
        <v>81</v>
      </c>
      <c r="C7" s="162" t="s">
        <v>82</v>
      </c>
      <c r="D7" s="163"/>
      <c r="E7" s="164"/>
      <c r="F7" s="164"/>
      <c r="G7" s="165"/>
      <c r="H7" s="166"/>
      <c r="I7" s="166"/>
      <c r="O7" s="167">
        <v>1</v>
      </c>
    </row>
    <row r="8" spans="1:104">
      <c r="A8" s="168">
        <v>1</v>
      </c>
      <c r="B8" s="169" t="s">
        <v>83</v>
      </c>
      <c r="C8" s="170" t="s">
        <v>84</v>
      </c>
      <c r="D8" s="171" t="s">
        <v>73</v>
      </c>
      <c r="E8" s="172">
        <v>3</v>
      </c>
      <c r="F8" s="172">
        <v>0</v>
      </c>
      <c r="G8" s="173">
        <f>E8*F8</f>
        <v>0</v>
      </c>
      <c r="O8" s="167">
        <v>2</v>
      </c>
      <c r="AA8" s="145">
        <v>12</v>
      </c>
      <c r="AB8" s="145">
        <v>0</v>
      </c>
      <c r="AC8" s="145">
        <v>53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12</v>
      </c>
      <c r="CB8" s="174">
        <v>0</v>
      </c>
      <c r="CZ8" s="145">
        <v>0</v>
      </c>
    </row>
    <row r="9" spans="1:104">
      <c r="A9" s="175"/>
      <c r="B9" s="176" t="s">
        <v>74</v>
      </c>
      <c r="C9" s="177" t="str">
        <f>CONCATENATE(B7," ",C7)</f>
        <v>95 Dokončovací konstrukce na pozemních stavbách</v>
      </c>
      <c r="D9" s="178"/>
      <c r="E9" s="179"/>
      <c r="F9" s="180"/>
      <c r="G9" s="181">
        <f>SUM(G7:G8)</f>
        <v>0</v>
      </c>
      <c r="O9" s="167">
        <v>4</v>
      </c>
      <c r="BA9" s="182">
        <f>SUM(BA7:BA8)</f>
        <v>0</v>
      </c>
      <c r="BB9" s="182">
        <f>SUM(BB7:BB8)</f>
        <v>0</v>
      </c>
      <c r="BC9" s="182">
        <f>SUM(BC7:BC8)</f>
        <v>0</v>
      </c>
      <c r="BD9" s="182">
        <f>SUM(BD7:BD8)</f>
        <v>0</v>
      </c>
      <c r="BE9" s="182">
        <f>SUM(BE7:BE8)</f>
        <v>0</v>
      </c>
    </row>
    <row r="10" spans="1:104">
      <c r="A10" s="160" t="s">
        <v>72</v>
      </c>
      <c r="B10" s="161" t="s">
        <v>85</v>
      </c>
      <c r="C10" s="162" t="s">
        <v>86</v>
      </c>
      <c r="D10" s="163"/>
      <c r="E10" s="164"/>
      <c r="F10" s="164"/>
      <c r="G10" s="165"/>
      <c r="H10" s="166"/>
      <c r="I10" s="166"/>
      <c r="O10" s="167">
        <v>1</v>
      </c>
    </row>
    <row r="11" spans="1:104">
      <c r="A11" s="168">
        <v>2</v>
      </c>
      <c r="B11" s="169" t="s">
        <v>87</v>
      </c>
      <c r="C11" s="170" t="s">
        <v>88</v>
      </c>
      <c r="D11" s="171" t="s">
        <v>89</v>
      </c>
      <c r="E11" s="172">
        <v>649.86</v>
      </c>
      <c r="F11" s="172">
        <v>0</v>
      </c>
      <c r="G11" s="173">
        <f t="shared" ref="G11:G24" si="0">E11*F11</f>
        <v>0</v>
      </c>
      <c r="O11" s="167">
        <v>2</v>
      </c>
      <c r="AA11" s="145">
        <v>1</v>
      </c>
      <c r="AB11" s="145">
        <v>7</v>
      </c>
      <c r="AC11" s="145">
        <v>7</v>
      </c>
      <c r="AZ11" s="145">
        <v>2</v>
      </c>
      <c r="BA11" s="145">
        <f t="shared" ref="BA11:BA24" si="1">IF(AZ11=1,G11,0)</f>
        <v>0</v>
      </c>
      <c r="BB11" s="145">
        <f t="shared" ref="BB11:BB24" si="2">IF(AZ11=2,G11,0)</f>
        <v>0</v>
      </c>
      <c r="BC11" s="145">
        <f t="shared" ref="BC11:BC24" si="3">IF(AZ11=3,G11,0)</f>
        <v>0</v>
      </c>
      <c r="BD11" s="145">
        <f t="shared" ref="BD11:BD24" si="4">IF(AZ11=4,G11,0)</f>
        <v>0</v>
      </c>
      <c r="BE11" s="145">
        <f t="shared" ref="BE11:BE24" si="5">IF(AZ11=5,G11,0)</f>
        <v>0</v>
      </c>
      <c r="CA11" s="174">
        <v>1</v>
      </c>
      <c r="CB11" s="174">
        <v>7</v>
      </c>
      <c r="CZ11" s="145">
        <v>4.0999999999999999E-4</v>
      </c>
    </row>
    <row r="12" spans="1:104">
      <c r="A12" s="168">
        <v>3</v>
      </c>
      <c r="B12" s="169" t="s">
        <v>90</v>
      </c>
      <c r="C12" s="170" t="s">
        <v>91</v>
      </c>
      <c r="D12" s="171" t="s">
        <v>89</v>
      </c>
      <c r="E12" s="172">
        <v>649.86</v>
      </c>
      <c r="F12" s="172">
        <v>0</v>
      </c>
      <c r="G12" s="173">
        <f t="shared" si="0"/>
        <v>0</v>
      </c>
      <c r="O12" s="167">
        <v>2</v>
      </c>
      <c r="AA12" s="145">
        <v>1</v>
      </c>
      <c r="AB12" s="145">
        <v>7</v>
      </c>
      <c r="AC12" s="145">
        <v>7</v>
      </c>
      <c r="AZ12" s="145">
        <v>2</v>
      </c>
      <c r="BA12" s="145">
        <f t="shared" si="1"/>
        <v>0</v>
      </c>
      <c r="BB12" s="145">
        <f t="shared" si="2"/>
        <v>0</v>
      </c>
      <c r="BC12" s="145">
        <f t="shared" si="3"/>
        <v>0</v>
      </c>
      <c r="BD12" s="145">
        <f t="shared" si="4"/>
        <v>0</v>
      </c>
      <c r="BE12" s="145">
        <f t="shared" si="5"/>
        <v>0</v>
      </c>
      <c r="CA12" s="174">
        <v>1</v>
      </c>
      <c r="CB12" s="174">
        <v>7</v>
      </c>
      <c r="CZ12" s="145">
        <v>0</v>
      </c>
    </row>
    <row r="13" spans="1:104">
      <c r="A13" s="168">
        <v>4</v>
      </c>
      <c r="B13" s="169" t="s">
        <v>92</v>
      </c>
      <c r="C13" s="170" t="s">
        <v>93</v>
      </c>
      <c r="D13" s="171" t="s">
        <v>94</v>
      </c>
      <c r="E13" s="172">
        <v>50.125</v>
      </c>
      <c r="F13" s="172">
        <v>0</v>
      </c>
      <c r="G13" s="173">
        <f t="shared" si="0"/>
        <v>0</v>
      </c>
      <c r="O13" s="167">
        <v>2</v>
      </c>
      <c r="AA13" s="145">
        <v>1</v>
      </c>
      <c r="AB13" s="145">
        <v>7</v>
      </c>
      <c r="AC13" s="145">
        <v>7</v>
      </c>
      <c r="AZ13" s="145">
        <v>2</v>
      </c>
      <c r="BA13" s="145">
        <f t="shared" si="1"/>
        <v>0</v>
      </c>
      <c r="BB13" s="145">
        <f t="shared" si="2"/>
        <v>0</v>
      </c>
      <c r="BC13" s="145">
        <f t="shared" si="3"/>
        <v>0</v>
      </c>
      <c r="BD13" s="145">
        <f t="shared" si="4"/>
        <v>0</v>
      </c>
      <c r="BE13" s="145">
        <f t="shared" si="5"/>
        <v>0</v>
      </c>
      <c r="CA13" s="174">
        <v>1</v>
      </c>
      <c r="CB13" s="174">
        <v>7</v>
      </c>
      <c r="CZ13" s="145">
        <v>1.1100000000000001E-3</v>
      </c>
    </row>
    <row r="14" spans="1:104">
      <c r="A14" s="168">
        <v>5</v>
      </c>
      <c r="B14" s="169" t="s">
        <v>95</v>
      </c>
      <c r="C14" s="170" t="s">
        <v>96</v>
      </c>
      <c r="D14" s="171" t="s">
        <v>94</v>
      </c>
      <c r="E14" s="172">
        <v>49.765000000000001</v>
      </c>
      <c r="F14" s="172">
        <v>0</v>
      </c>
      <c r="G14" s="173">
        <f t="shared" si="0"/>
        <v>0</v>
      </c>
      <c r="O14" s="167">
        <v>2</v>
      </c>
      <c r="AA14" s="145">
        <v>1</v>
      </c>
      <c r="AB14" s="145">
        <v>7</v>
      </c>
      <c r="AC14" s="145">
        <v>7</v>
      </c>
      <c r="AZ14" s="145">
        <v>2</v>
      </c>
      <c r="BA14" s="145">
        <f t="shared" si="1"/>
        <v>0</v>
      </c>
      <c r="BB14" s="145">
        <f t="shared" si="2"/>
        <v>0</v>
      </c>
      <c r="BC14" s="145">
        <f t="shared" si="3"/>
        <v>0</v>
      </c>
      <c r="BD14" s="145">
        <f t="shared" si="4"/>
        <v>0</v>
      </c>
      <c r="BE14" s="145">
        <f t="shared" si="5"/>
        <v>0</v>
      </c>
      <c r="CA14" s="174">
        <v>1</v>
      </c>
      <c r="CB14" s="174">
        <v>7</v>
      </c>
      <c r="CZ14" s="145">
        <v>1.1100000000000001E-3</v>
      </c>
    </row>
    <row r="15" spans="1:104">
      <c r="A15" s="168">
        <v>6</v>
      </c>
      <c r="B15" s="169" t="s">
        <v>97</v>
      </c>
      <c r="C15" s="170" t="s">
        <v>98</v>
      </c>
      <c r="D15" s="171" t="s">
        <v>94</v>
      </c>
      <c r="E15" s="172">
        <v>99.89</v>
      </c>
      <c r="F15" s="172">
        <v>0</v>
      </c>
      <c r="G15" s="173">
        <f t="shared" si="0"/>
        <v>0</v>
      </c>
      <c r="O15" s="167">
        <v>2</v>
      </c>
      <c r="AA15" s="145">
        <v>1</v>
      </c>
      <c r="AB15" s="145">
        <v>7</v>
      </c>
      <c r="AC15" s="145">
        <v>7</v>
      </c>
      <c r="AZ15" s="145">
        <v>2</v>
      </c>
      <c r="BA15" s="145">
        <f t="shared" si="1"/>
        <v>0</v>
      </c>
      <c r="BB15" s="145">
        <f t="shared" si="2"/>
        <v>0</v>
      </c>
      <c r="BC15" s="145">
        <f t="shared" si="3"/>
        <v>0</v>
      </c>
      <c r="BD15" s="145">
        <f t="shared" si="4"/>
        <v>0</v>
      </c>
      <c r="BE15" s="145">
        <f t="shared" si="5"/>
        <v>0</v>
      </c>
      <c r="CA15" s="174">
        <v>1</v>
      </c>
      <c r="CB15" s="174">
        <v>7</v>
      </c>
      <c r="CZ15" s="145">
        <v>7.9000000000000001E-4</v>
      </c>
    </row>
    <row r="16" spans="1:104">
      <c r="A16" s="168">
        <v>7</v>
      </c>
      <c r="B16" s="169" t="s">
        <v>99</v>
      </c>
      <c r="C16" s="170" t="s">
        <v>100</v>
      </c>
      <c r="D16" s="171" t="s">
        <v>94</v>
      </c>
      <c r="E16" s="172">
        <v>51.344999999999999</v>
      </c>
      <c r="F16" s="172">
        <v>0</v>
      </c>
      <c r="G16" s="173">
        <f t="shared" si="0"/>
        <v>0</v>
      </c>
      <c r="O16" s="167">
        <v>2</v>
      </c>
      <c r="AA16" s="145">
        <v>1</v>
      </c>
      <c r="AB16" s="145">
        <v>7</v>
      </c>
      <c r="AC16" s="145">
        <v>7</v>
      </c>
      <c r="AZ16" s="145">
        <v>2</v>
      </c>
      <c r="BA16" s="145">
        <f t="shared" si="1"/>
        <v>0</v>
      </c>
      <c r="BB16" s="145">
        <f t="shared" si="2"/>
        <v>0</v>
      </c>
      <c r="BC16" s="145">
        <f t="shared" si="3"/>
        <v>0</v>
      </c>
      <c r="BD16" s="145">
        <f t="shared" si="4"/>
        <v>0</v>
      </c>
      <c r="BE16" s="145">
        <f t="shared" si="5"/>
        <v>0</v>
      </c>
      <c r="CA16" s="174">
        <v>1</v>
      </c>
      <c r="CB16" s="174">
        <v>7</v>
      </c>
      <c r="CZ16" s="145">
        <v>2.2200000000000002E-3</v>
      </c>
    </row>
    <row r="17" spans="1:104" ht="20.399999999999999">
      <c r="A17" s="168">
        <v>8</v>
      </c>
      <c r="B17" s="169" t="s">
        <v>101</v>
      </c>
      <c r="C17" s="170" t="s">
        <v>102</v>
      </c>
      <c r="D17" s="171" t="s">
        <v>89</v>
      </c>
      <c r="E17" s="172">
        <v>739.87</v>
      </c>
      <c r="F17" s="172">
        <v>0</v>
      </c>
      <c r="G17" s="173">
        <f t="shared" si="0"/>
        <v>0</v>
      </c>
      <c r="O17" s="167">
        <v>2</v>
      </c>
      <c r="AA17" s="145">
        <v>1</v>
      </c>
      <c r="AB17" s="145">
        <v>7</v>
      </c>
      <c r="AC17" s="145">
        <v>7</v>
      </c>
      <c r="AZ17" s="145">
        <v>2</v>
      </c>
      <c r="BA17" s="145">
        <f t="shared" si="1"/>
        <v>0</v>
      </c>
      <c r="BB17" s="145">
        <f t="shared" si="2"/>
        <v>0</v>
      </c>
      <c r="BC17" s="145">
        <f t="shared" si="3"/>
        <v>0</v>
      </c>
      <c r="BD17" s="145">
        <f t="shared" si="4"/>
        <v>0</v>
      </c>
      <c r="BE17" s="145">
        <f t="shared" si="5"/>
        <v>0</v>
      </c>
      <c r="CA17" s="174">
        <v>1</v>
      </c>
      <c r="CB17" s="174">
        <v>7</v>
      </c>
      <c r="CZ17" s="145">
        <v>0</v>
      </c>
    </row>
    <row r="18" spans="1:104">
      <c r="A18" s="168">
        <v>9</v>
      </c>
      <c r="B18" s="169" t="s">
        <v>103</v>
      </c>
      <c r="C18" s="170" t="s">
        <v>104</v>
      </c>
      <c r="D18" s="171" t="s">
        <v>89</v>
      </c>
      <c r="E18" s="172">
        <v>739.84</v>
      </c>
      <c r="F18" s="172">
        <v>0</v>
      </c>
      <c r="G18" s="173">
        <f t="shared" si="0"/>
        <v>0</v>
      </c>
      <c r="O18" s="167">
        <v>2</v>
      </c>
      <c r="AA18" s="145">
        <v>1</v>
      </c>
      <c r="AB18" s="145">
        <v>7</v>
      </c>
      <c r="AC18" s="145">
        <v>7</v>
      </c>
      <c r="AZ18" s="145">
        <v>2</v>
      </c>
      <c r="BA18" s="145">
        <f t="shared" si="1"/>
        <v>0</v>
      </c>
      <c r="BB18" s="145">
        <f t="shared" si="2"/>
        <v>0</v>
      </c>
      <c r="BC18" s="145">
        <f t="shared" si="3"/>
        <v>0</v>
      </c>
      <c r="BD18" s="145">
        <f t="shared" si="4"/>
        <v>0</v>
      </c>
      <c r="BE18" s="145">
        <f t="shared" si="5"/>
        <v>0</v>
      </c>
      <c r="CA18" s="174">
        <v>1</v>
      </c>
      <c r="CB18" s="174">
        <v>7</v>
      </c>
      <c r="CZ18" s="145">
        <v>0</v>
      </c>
    </row>
    <row r="19" spans="1:104">
      <c r="A19" s="168">
        <v>10</v>
      </c>
      <c r="B19" s="169" t="s">
        <v>105</v>
      </c>
      <c r="C19" s="170" t="s">
        <v>106</v>
      </c>
      <c r="D19" s="171" t="s">
        <v>89</v>
      </c>
      <c r="E19" s="172">
        <v>758.95899999999995</v>
      </c>
      <c r="F19" s="172">
        <v>0</v>
      </c>
      <c r="G19" s="173">
        <f t="shared" si="0"/>
        <v>0</v>
      </c>
      <c r="O19" s="167">
        <v>2</v>
      </c>
      <c r="AA19" s="145">
        <v>1</v>
      </c>
      <c r="AB19" s="145">
        <v>7</v>
      </c>
      <c r="AC19" s="145">
        <v>7</v>
      </c>
      <c r="AZ19" s="145">
        <v>2</v>
      </c>
      <c r="BA19" s="145">
        <f t="shared" si="1"/>
        <v>0</v>
      </c>
      <c r="BB19" s="145">
        <f t="shared" si="2"/>
        <v>0</v>
      </c>
      <c r="BC19" s="145">
        <f t="shared" si="3"/>
        <v>0</v>
      </c>
      <c r="BD19" s="145">
        <f t="shared" si="4"/>
        <v>0</v>
      </c>
      <c r="BE19" s="145">
        <f t="shared" si="5"/>
        <v>0</v>
      </c>
      <c r="CA19" s="174">
        <v>1</v>
      </c>
      <c r="CB19" s="174">
        <v>7</v>
      </c>
      <c r="CZ19" s="145">
        <v>0</v>
      </c>
    </row>
    <row r="20" spans="1:104">
      <c r="A20" s="168">
        <v>11</v>
      </c>
      <c r="B20" s="169" t="s">
        <v>107</v>
      </c>
      <c r="C20" s="170" t="s">
        <v>108</v>
      </c>
      <c r="D20" s="171" t="s">
        <v>109</v>
      </c>
      <c r="E20" s="172">
        <v>162.465</v>
      </c>
      <c r="F20" s="172">
        <v>0</v>
      </c>
      <c r="G20" s="173">
        <f t="shared" si="0"/>
        <v>0</v>
      </c>
      <c r="O20" s="167">
        <v>2</v>
      </c>
      <c r="AA20" s="145">
        <v>3</v>
      </c>
      <c r="AB20" s="145">
        <v>7</v>
      </c>
      <c r="AC20" s="145">
        <v>11163230</v>
      </c>
      <c r="AZ20" s="145">
        <v>2</v>
      </c>
      <c r="BA20" s="145">
        <f t="shared" si="1"/>
        <v>0</v>
      </c>
      <c r="BB20" s="145">
        <f t="shared" si="2"/>
        <v>0</v>
      </c>
      <c r="BC20" s="145">
        <f t="shared" si="3"/>
        <v>0</v>
      </c>
      <c r="BD20" s="145">
        <f t="shared" si="4"/>
        <v>0</v>
      </c>
      <c r="BE20" s="145">
        <f t="shared" si="5"/>
        <v>0</v>
      </c>
      <c r="CA20" s="174">
        <v>3</v>
      </c>
      <c r="CB20" s="174">
        <v>7</v>
      </c>
      <c r="CZ20" s="145">
        <v>1E-3</v>
      </c>
    </row>
    <row r="21" spans="1:104">
      <c r="A21" s="168">
        <v>12</v>
      </c>
      <c r="B21" s="169" t="s">
        <v>110</v>
      </c>
      <c r="C21" s="170" t="s">
        <v>111</v>
      </c>
      <c r="D21" s="171" t="s">
        <v>89</v>
      </c>
      <c r="E21" s="172">
        <v>836.05309999999997</v>
      </c>
      <c r="F21" s="172">
        <v>0</v>
      </c>
      <c r="G21" s="173">
        <f t="shared" si="0"/>
        <v>0</v>
      </c>
      <c r="O21" s="167">
        <v>2</v>
      </c>
      <c r="AA21" s="145">
        <v>3</v>
      </c>
      <c r="AB21" s="145">
        <v>7</v>
      </c>
      <c r="AC21" s="145">
        <v>28322140</v>
      </c>
      <c r="AZ21" s="145">
        <v>2</v>
      </c>
      <c r="BA21" s="145">
        <f t="shared" si="1"/>
        <v>0</v>
      </c>
      <c r="BB21" s="145">
        <f t="shared" si="2"/>
        <v>0</v>
      </c>
      <c r="BC21" s="145">
        <f t="shared" si="3"/>
        <v>0</v>
      </c>
      <c r="BD21" s="145">
        <f t="shared" si="4"/>
        <v>0</v>
      </c>
      <c r="BE21" s="145">
        <f t="shared" si="5"/>
        <v>0</v>
      </c>
      <c r="CA21" s="174">
        <v>3</v>
      </c>
      <c r="CB21" s="174">
        <v>7</v>
      </c>
      <c r="CZ21" s="145">
        <v>1.9E-3</v>
      </c>
    </row>
    <row r="22" spans="1:104">
      <c r="A22" s="168">
        <v>13</v>
      </c>
      <c r="B22" s="169" t="s">
        <v>112</v>
      </c>
      <c r="C22" s="170" t="s">
        <v>113</v>
      </c>
      <c r="D22" s="171" t="s">
        <v>89</v>
      </c>
      <c r="E22" s="172">
        <v>734.34180000000003</v>
      </c>
      <c r="F22" s="172">
        <v>0</v>
      </c>
      <c r="G22" s="173">
        <f t="shared" si="0"/>
        <v>0</v>
      </c>
      <c r="O22" s="167">
        <v>2</v>
      </c>
      <c r="AA22" s="145">
        <v>3</v>
      </c>
      <c r="AB22" s="145">
        <v>7</v>
      </c>
      <c r="AC22" s="145">
        <v>62852265</v>
      </c>
      <c r="AZ22" s="145">
        <v>2</v>
      </c>
      <c r="BA22" s="145">
        <f t="shared" si="1"/>
        <v>0</v>
      </c>
      <c r="BB22" s="145">
        <f t="shared" si="2"/>
        <v>0</v>
      </c>
      <c r="BC22" s="145">
        <f t="shared" si="3"/>
        <v>0</v>
      </c>
      <c r="BD22" s="145">
        <f t="shared" si="4"/>
        <v>0</v>
      </c>
      <c r="BE22" s="145">
        <f t="shared" si="5"/>
        <v>0</v>
      </c>
      <c r="CA22" s="174">
        <v>3</v>
      </c>
      <c r="CB22" s="174">
        <v>7</v>
      </c>
      <c r="CZ22" s="145">
        <v>4.0000000000000001E-3</v>
      </c>
    </row>
    <row r="23" spans="1:104">
      <c r="A23" s="168">
        <v>14</v>
      </c>
      <c r="B23" s="169" t="s">
        <v>114</v>
      </c>
      <c r="C23" s="170" t="s">
        <v>115</v>
      </c>
      <c r="D23" s="171" t="s">
        <v>89</v>
      </c>
      <c r="E23" s="172">
        <v>762.06610000000001</v>
      </c>
      <c r="F23" s="172">
        <v>0</v>
      </c>
      <c r="G23" s="173">
        <f t="shared" si="0"/>
        <v>0</v>
      </c>
      <c r="O23" s="167">
        <v>2</v>
      </c>
      <c r="AA23" s="145">
        <v>3</v>
      </c>
      <c r="AB23" s="145">
        <v>7</v>
      </c>
      <c r="AC23" s="145">
        <v>69366198</v>
      </c>
      <c r="AZ23" s="145">
        <v>2</v>
      </c>
      <c r="BA23" s="145">
        <f t="shared" si="1"/>
        <v>0</v>
      </c>
      <c r="BB23" s="145">
        <f t="shared" si="2"/>
        <v>0</v>
      </c>
      <c r="BC23" s="145">
        <f t="shared" si="3"/>
        <v>0</v>
      </c>
      <c r="BD23" s="145">
        <f t="shared" si="4"/>
        <v>0</v>
      </c>
      <c r="BE23" s="145">
        <f t="shared" si="5"/>
        <v>0</v>
      </c>
      <c r="CA23" s="174">
        <v>3</v>
      </c>
      <c r="CB23" s="174">
        <v>7</v>
      </c>
      <c r="CZ23" s="145">
        <v>2.9999999999999997E-4</v>
      </c>
    </row>
    <row r="24" spans="1:104">
      <c r="A24" s="168">
        <v>15</v>
      </c>
      <c r="B24" s="169" t="s">
        <v>116</v>
      </c>
      <c r="C24" s="170" t="s">
        <v>117</v>
      </c>
      <c r="D24" s="171" t="s">
        <v>118</v>
      </c>
      <c r="E24" s="172">
        <v>5.4871724200000003</v>
      </c>
      <c r="F24" s="172">
        <v>0</v>
      </c>
      <c r="G24" s="173">
        <f t="shared" si="0"/>
        <v>0</v>
      </c>
      <c r="O24" s="167">
        <v>2</v>
      </c>
      <c r="AA24" s="145">
        <v>7</v>
      </c>
      <c r="AB24" s="145">
        <v>1001</v>
      </c>
      <c r="AC24" s="145">
        <v>5</v>
      </c>
      <c r="AZ24" s="145">
        <v>2</v>
      </c>
      <c r="BA24" s="145">
        <f t="shared" si="1"/>
        <v>0</v>
      </c>
      <c r="BB24" s="145">
        <f t="shared" si="2"/>
        <v>0</v>
      </c>
      <c r="BC24" s="145">
        <f t="shared" si="3"/>
        <v>0</v>
      </c>
      <c r="BD24" s="145">
        <f t="shared" si="4"/>
        <v>0</v>
      </c>
      <c r="BE24" s="145">
        <f t="shared" si="5"/>
        <v>0</v>
      </c>
      <c r="CA24" s="174">
        <v>7</v>
      </c>
      <c r="CB24" s="174">
        <v>1001</v>
      </c>
      <c r="CZ24" s="145">
        <v>0</v>
      </c>
    </row>
    <row r="25" spans="1:104">
      <c r="A25" s="175"/>
      <c r="B25" s="176" t="s">
        <v>74</v>
      </c>
      <c r="C25" s="177" t="str">
        <f>CONCATENATE(B10," ",C10)</f>
        <v>712 Živičné krytiny</v>
      </c>
      <c r="D25" s="178"/>
      <c r="E25" s="179"/>
      <c r="F25" s="180"/>
      <c r="G25" s="181">
        <f>SUM(G10:G24)</f>
        <v>0</v>
      </c>
      <c r="O25" s="167">
        <v>4</v>
      </c>
      <c r="BA25" s="182">
        <f>SUM(BA10:BA24)</f>
        <v>0</v>
      </c>
      <c r="BB25" s="182">
        <f>SUM(BB10:BB24)</f>
        <v>0</v>
      </c>
      <c r="BC25" s="182">
        <f>SUM(BC10:BC24)</f>
        <v>0</v>
      </c>
      <c r="BD25" s="182">
        <f>SUM(BD10:BD24)</f>
        <v>0</v>
      </c>
      <c r="BE25" s="182">
        <f>SUM(BE10:BE24)</f>
        <v>0</v>
      </c>
    </row>
    <row r="26" spans="1:104">
      <c r="A26" s="160" t="s">
        <v>72</v>
      </c>
      <c r="B26" s="161" t="s">
        <v>119</v>
      </c>
      <c r="C26" s="162" t="s">
        <v>120</v>
      </c>
      <c r="D26" s="163"/>
      <c r="E26" s="164"/>
      <c r="F26" s="164"/>
      <c r="G26" s="165"/>
      <c r="H26" s="166"/>
      <c r="I26" s="166"/>
      <c r="O26" s="167">
        <v>1</v>
      </c>
    </row>
    <row r="27" spans="1:104">
      <c r="A27" s="168">
        <v>16</v>
      </c>
      <c r="B27" s="169" t="s">
        <v>121</v>
      </c>
      <c r="C27" s="170" t="s">
        <v>122</v>
      </c>
      <c r="D27" s="171" t="s">
        <v>89</v>
      </c>
      <c r="E27" s="172">
        <v>82.55</v>
      </c>
      <c r="F27" s="172">
        <v>0</v>
      </c>
      <c r="G27" s="173">
        <f t="shared" ref="G27:G34" si="6">E27*F27</f>
        <v>0</v>
      </c>
      <c r="O27" s="167">
        <v>2</v>
      </c>
      <c r="AA27" s="145">
        <v>1</v>
      </c>
      <c r="AB27" s="145">
        <v>7</v>
      </c>
      <c r="AC27" s="145">
        <v>7</v>
      </c>
      <c r="AZ27" s="145">
        <v>2</v>
      </c>
      <c r="BA27" s="145">
        <f t="shared" ref="BA27:BA34" si="7">IF(AZ27=1,G27,0)</f>
        <v>0</v>
      </c>
      <c r="BB27" s="145">
        <f t="shared" ref="BB27:BB34" si="8">IF(AZ27=2,G27,0)</f>
        <v>0</v>
      </c>
      <c r="BC27" s="145">
        <f t="shared" ref="BC27:BC34" si="9">IF(AZ27=3,G27,0)</f>
        <v>0</v>
      </c>
      <c r="BD27" s="145">
        <f t="shared" ref="BD27:BD34" si="10">IF(AZ27=4,G27,0)</f>
        <v>0</v>
      </c>
      <c r="BE27" s="145">
        <f t="shared" ref="BE27:BE34" si="11">IF(AZ27=5,G27,0)</f>
        <v>0</v>
      </c>
      <c r="CA27" s="174">
        <v>1</v>
      </c>
      <c r="CB27" s="174">
        <v>7</v>
      </c>
      <c r="CZ27" s="145">
        <v>3.0000000000000001E-3</v>
      </c>
    </row>
    <row r="28" spans="1:104" ht="20.399999999999999">
      <c r="A28" s="168">
        <v>17</v>
      </c>
      <c r="B28" s="169" t="s">
        <v>123</v>
      </c>
      <c r="C28" s="170" t="s">
        <v>124</v>
      </c>
      <c r="D28" s="171" t="s">
        <v>89</v>
      </c>
      <c r="E28" s="172">
        <v>1272.779</v>
      </c>
      <c r="F28" s="172">
        <v>0</v>
      </c>
      <c r="G28" s="173">
        <f t="shared" si="6"/>
        <v>0</v>
      </c>
      <c r="O28" s="167">
        <v>2</v>
      </c>
      <c r="AA28" s="145">
        <v>1</v>
      </c>
      <c r="AB28" s="145">
        <v>7</v>
      </c>
      <c r="AC28" s="145">
        <v>7</v>
      </c>
      <c r="AZ28" s="145">
        <v>2</v>
      </c>
      <c r="BA28" s="145">
        <f t="shared" si="7"/>
        <v>0</v>
      </c>
      <c r="BB28" s="145">
        <f t="shared" si="8"/>
        <v>0</v>
      </c>
      <c r="BC28" s="145">
        <f t="shared" si="9"/>
        <v>0</v>
      </c>
      <c r="BD28" s="145">
        <f t="shared" si="10"/>
        <v>0</v>
      </c>
      <c r="BE28" s="145">
        <f t="shared" si="11"/>
        <v>0</v>
      </c>
      <c r="CA28" s="174">
        <v>1</v>
      </c>
      <c r="CB28" s="174">
        <v>7</v>
      </c>
      <c r="CZ28" s="145">
        <v>0</v>
      </c>
    </row>
    <row r="29" spans="1:104">
      <c r="A29" s="168">
        <v>18</v>
      </c>
      <c r="B29" s="169" t="s">
        <v>125</v>
      </c>
      <c r="C29" s="170" t="s">
        <v>126</v>
      </c>
      <c r="D29" s="171" t="s">
        <v>89</v>
      </c>
      <c r="E29" s="172">
        <v>628.52</v>
      </c>
      <c r="F29" s="172">
        <v>0</v>
      </c>
      <c r="G29" s="173">
        <f t="shared" si="6"/>
        <v>0</v>
      </c>
      <c r="O29" s="167">
        <v>2</v>
      </c>
      <c r="AA29" s="145">
        <v>1</v>
      </c>
      <c r="AB29" s="145">
        <v>7</v>
      </c>
      <c r="AC29" s="145">
        <v>7</v>
      </c>
      <c r="AZ29" s="145">
        <v>2</v>
      </c>
      <c r="BA29" s="145">
        <f t="shared" si="7"/>
        <v>0</v>
      </c>
      <c r="BB29" s="145">
        <f t="shared" si="8"/>
        <v>0</v>
      </c>
      <c r="BC29" s="145">
        <f t="shared" si="9"/>
        <v>0</v>
      </c>
      <c r="BD29" s="145">
        <f t="shared" si="10"/>
        <v>0</v>
      </c>
      <c r="BE29" s="145">
        <f t="shared" si="11"/>
        <v>0</v>
      </c>
      <c r="CA29" s="174">
        <v>1</v>
      </c>
      <c r="CB29" s="174">
        <v>7</v>
      </c>
      <c r="CZ29" s="145">
        <v>1.6000000000000001E-4</v>
      </c>
    </row>
    <row r="30" spans="1:104">
      <c r="A30" s="168">
        <v>19</v>
      </c>
      <c r="B30" s="169" t="s">
        <v>127</v>
      </c>
      <c r="C30" s="170" t="s">
        <v>128</v>
      </c>
      <c r="D30" s="171" t="s">
        <v>129</v>
      </c>
      <c r="E30" s="172">
        <v>100.25</v>
      </c>
      <c r="F30" s="172">
        <v>0</v>
      </c>
      <c r="G30" s="173">
        <f t="shared" si="6"/>
        <v>0</v>
      </c>
      <c r="O30" s="167">
        <v>2</v>
      </c>
      <c r="AA30" s="145">
        <v>3</v>
      </c>
      <c r="AB30" s="145">
        <v>7</v>
      </c>
      <c r="AC30" s="145">
        <v>24679112</v>
      </c>
      <c r="AZ30" s="145">
        <v>2</v>
      </c>
      <c r="BA30" s="145">
        <f t="shared" si="7"/>
        <v>0</v>
      </c>
      <c r="BB30" s="145">
        <f t="shared" si="8"/>
        <v>0</v>
      </c>
      <c r="BC30" s="145">
        <f t="shared" si="9"/>
        <v>0</v>
      </c>
      <c r="BD30" s="145">
        <f t="shared" si="10"/>
        <v>0</v>
      </c>
      <c r="BE30" s="145">
        <f t="shared" si="11"/>
        <v>0</v>
      </c>
      <c r="CA30" s="174">
        <v>3</v>
      </c>
      <c r="CB30" s="174">
        <v>7</v>
      </c>
      <c r="CZ30" s="145">
        <v>0</v>
      </c>
    </row>
    <row r="31" spans="1:104">
      <c r="A31" s="168">
        <v>20</v>
      </c>
      <c r="B31" s="169" t="s">
        <v>130</v>
      </c>
      <c r="C31" s="170" t="s">
        <v>131</v>
      </c>
      <c r="D31" s="171" t="s">
        <v>132</v>
      </c>
      <c r="E31" s="172">
        <v>131.2696</v>
      </c>
      <c r="F31" s="172">
        <v>0</v>
      </c>
      <c r="G31" s="173">
        <f t="shared" si="6"/>
        <v>0</v>
      </c>
      <c r="O31" s="167">
        <v>2</v>
      </c>
      <c r="AA31" s="145">
        <v>3</v>
      </c>
      <c r="AB31" s="145">
        <v>7</v>
      </c>
      <c r="AC31" s="145" t="s">
        <v>130</v>
      </c>
      <c r="AZ31" s="145">
        <v>2</v>
      </c>
      <c r="BA31" s="145">
        <f t="shared" si="7"/>
        <v>0</v>
      </c>
      <c r="BB31" s="145">
        <f t="shared" si="8"/>
        <v>0</v>
      </c>
      <c r="BC31" s="145">
        <f t="shared" si="9"/>
        <v>0</v>
      </c>
      <c r="BD31" s="145">
        <f t="shared" si="10"/>
        <v>0</v>
      </c>
      <c r="BE31" s="145">
        <f t="shared" si="11"/>
        <v>0</v>
      </c>
      <c r="CA31" s="174">
        <v>3</v>
      </c>
      <c r="CB31" s="174">
        <v>7</v>
      </c>
      <c r="CZ31" s="145">
        <v>0.02</v>
      </c>
    </row>
    <row r="32" spans="1:104">
      <c r="A32" s="168">
        <v>21</v>
      </c>
      <c r="B32" s="169" t="s">
        <v>133</v>
      </c>
      <c r="C32" s="170" t="s">
        <v>134</v>
      </c>
      <c r="D32" s="171" t="s">
        <v>89</v>
      </c>
      <c r="E32" s="172">
        <v>86.677499999999995</v>
      </c>
      <c r="F32" s="172">
        <v>0</v>
      </c>
      <c r="G32" s="173">
        <f t="shared" si="6"/>
        <v>0</v>
      </c>
      <c r="O32" s="167">
        <v>2</v>
      </c>
      <c r="AA32" s="145">
        <v>3</v>
      </c>
      <c r="AB32" s="145">
        <v>7</v>
      </c>
      <c r="AC32" s="145">
        <v>283759204</v>
      </c>
      <c r="AZ32" s="145">
        <v>2</v>
      </c>
      <c r="BA32" s="145">
        <f t="shared" si="7"/>
        <v>0</v>
      </c>
      <c r="BB32" s="145">
        <f t="shared" si="8"/>
        <v>0</v>
      </c>
      <c r="BC32" s="145">
        <f t="shared" si="9"/>
        <v>0</v>
      </c>
      <c r="BD32" s="145">
        <f t="shared" si="10"/>
        <v>0</v>
      </c>
      <c r="BE32" s="145">
        <f t="shared" si="11"/>
        <v>0</v>
      </c>
      <c r="CA32" s="174">
        <v>3</v>
      </c>
      <c r="CB32" s="174">
        <v>7</v>
      </c>
      <c r="CZ32" s="145">
        <v>1.3600000000000001E-3</v>
      </c>
    </row>
    <row r="33" spans="1:104">
      <c r="A33" s="168">
        <v>22</v>
      </c>
      <c r="B33" s="169" t="s">
        <v>135</v>
      </c>
      <c r="C33" s="170" t="s">
        <v>136</v>
      </c>
      <c r="D33" s="171" t="s">
        <v>132</v>
      </c>
      <c r="E33" s="172">
        <v>3.6080000000000001</v>
      </c>
      <c r="F33" s="172">
        <v>0</v>
      </c>
      <c r="G33" s="173">
        <f t="shared" si="6"/>
        <v>0</v>
      </c>
      <c r="O33" s="167">
        <v>2</v>
      </c>
      <c r="AA33" s="145">
        <v>3</v>
      </c>
      <c r="AB33" s="145">
        <v>7</v>
      </c>
      <c r="AC33" s="145">
        <v>28375971</v>
      </c>
      <c r="AZ33" s="145">
        <v>2</v>
      </c>
      <c r="BA33" s="145">
        <f t="shared" si="7"/>
        <v>0</v>
      </c>
      <c r="BB33" s="145">
        <f t="shared" si="8"/>
        <v>0</v>
      </c>
      <c r="BC33" s="145">
        <f t="shared" si="9"/>
        <v>0</v>
      </c>
      <c r="BD33" s="145">
        <f t="shared" si="10"/>
        <v>0</v>
      </c>
      <c r="BE33" s="145">
        <f t="shared" si="11"/>
        <v>0</v>
      </c>
      <c r="CA33" s="174">
        <v>3</v>
      </c>
      <c r="CB33" s="174">
        <v>7</v>
      </c>
      <c r="CZ33" s="145">
        <v>0.02</v>
      </c>
    </row>
    <row r="34" spans="1:104">
      <c r="A34" s="168">
        <v>23</v>
      </c>
      <c r="B34" s="169" t="s">
        <v>137</v>
      </c>
      <c r="C34" s="170" t="s">
        <v>138</v>
      </c>
      <c r="D34" s="171" t="s">
        <v>118</v>
      </c>
      <c r="E34" s="172">
        <v>3.1636465999999999</v>
      </c>
      <c r="F34" s="172">
        <v>0</v>
      </c>
      <c r="G34" s="173">
        <f t="shared" si="6"/>
        <v>0</v>
      </c>
      <c r="O34" s="167">
        <v>2</v>
      </c>
      <c r="AA34" s="145">
        <v>7</v>
      </c>
      <c r="AB34" s="145">
        <v>1001</v>
      </c>
      <c r="AC34" s="145">
        <v>5</v>
      </c>
      <c r="AZ34" s="145">
        <v>2</v>
      </c>
      <c r="BA34" s="145">
        <f t="shared" si="7"/>
        <v>0</v>
      </c>
      <c r="BB34" s="145">
        <f t="shared" si="8"/>
        <v>0</v>
      </c>
      <c r="BC34" s="145">
        <f t="shared" si="9"/>
        <v>0</v>
      </c>
      <c r="BD34" s="145">
        <f t="shared" si="10"/>
        <v>0</v>
      </c>
      <c r="BE34" s="145">
        <f t="shared" si="11"/>
        <v>0</v>
      </c>
      <c r="CA34" s="174">
        <v>7</v>
      </c>
      <c r="CB34" s="174">
        <v>1001</v>
      </c>
      <c r="CZ34" s="145">
        <v>0</v>
      </c>
    </row>
    <row r="35" spans="1:104">
      <c r="A35" s="175"/>
      <c r="B35" s="176" t="s">
        <v>74</v>
      </c>
      <c r="C35" s="177" t="str">
        <f>CONCATENATE(B26," ",C26)</f>
        <v>713 Izolace tepelné</v>
      </c>
      <c r="D35" s="178"/>
      <c r="E35" s="179"/>
      <c r="F35" s="180"/>
      <c r="G35" s="181">
        <f>SUM(G26:G34)</f>
        <v>0</v>
      </c>
      <c r="O35" s="167">
        <v>4</v>
      </c>
      <c r="BA35" s="182">
        <f>SUM(BA26:BA34)</f>
        <v>0</v>
      </c>
      <c r="BB35" s="182">
        <f>SUM(BB26:BB34)</f>
        <v>0</v>
      </c>
      <c r="BC35" s="182">
        <f>SUM(BC26:BC34)</f>
        <v>0</v>
      </c>
      <c r="BD35" s="182">
        <f>SUM(BD26:BD34)</f>
        <v>0</v>
      </c>
      <c r="BE35" s="182">
        <f>SUM(BE26:BE34)</f>
        <v>0</v>
      </c>
    </row>
    <row r="36" spans="1:104">
      <c r="A36" s="160" t="s">
        <v>72</v>
      </c>
      <c r="B36" s="161" t="s">
        <v>139</v>
      </c>
      <c r="C36" s="162" t="s">
        <v>140</v>
      </c>
      <c r="D36" s="163"/>
      <c r="E36" s="164"/>
      <c r="F36" s="164"/>
      <c r="G36" s="165"/>
      <c r="H36" s="166"/>
      <c r="I36" s="166"/>
      <c r="O36" s="167">
        <v>1</v>
      </c>
    </row>
    <row r="37" spans="1:104">
      <c r="A37" s="168">
        <v>24</v>
      </c>
      <c r="B37" s="169" t="s">
        <v>141</v>
      </c>
      <c r="C37" s="170" t="s">
        <v>142</v>
      </c>
      <c r="D37" s="171" t="s">
        <v>94</v>
      </c>
      <c r="E37" s="172">
        <v>4</v>
      </c>
      <c r="F37" s="172">
        <v>0</v>
      </c>
      <c r="G37" s="173">
        <f>E37*F37</f>
        <v>0</v>
      </c>
      <c r="O37" s="167">
        <v>2</v>
      </c>
      <c r="AA37" s="145">
        <v>1</v>
      </c>
      <c r="AB37" s="145">
        <v>7</v>
      </c>
      <c r="AC37" s="145">
        <v>7</v>
      </c>
      <c r="AZ37" s="145">
        <v>2</v>
      </c>
      <c r="BA37" s="145">
        <f>IF(AZ37=1,G37,0)</f>
        <v>0</v>
      </c>
      <c r="BB37" s="145">
        <f>IF(AZ37=2,G37,0)</f>
        <v>0</v>
      </c>
      <c r="BC37" s="145">
        <f>IF(AZ37=3,G37,0)</f>
        <v>0</v>
      </c>
      <c r="BD37" s="145">
        <f>IF(AZ37=4,G37,0)</f>
        <v>0</v>
      </c>
      <c r="BE37" s="145">
        <f>IF(AZ37=5,G37,0)</f>
        <v>0</v>
      </c>
      <c r="CA37" s="174">
        <v>1</v>
      </c>
      <c r="CB37" s="174">
        <v>7</v>
      </c>
      <c r="CZ37" s="145">
        <v>3.6900000000000001E-3</v>
      </c>
    </row>
    <row r="38" spans="1:104" ht="20.399999999999999">
      <c r="A38" s="168">
        <v>25</v>
      </c>
      <c r="B38" s="169" t="s">
        <v>143</v>
      </c>
      <c r="C38" s="170" t="s">
        <v>144</v>
      </c>
      <c r="D38" s="171" t="s">
        <v>132</v>
      </c>
      <c r="E38" s="172">
        <v>0.12</v>
      </c>
      <c r="F38" s="172">
        <v>0</v>
      </c>
      <c r="G38" s="173">
        <f>E38*F38</f>
        <v>0</v>
      </c>
      <c r="O38" s="167">
        <v>2</v>
      </c>
      <c r="AA38" s="145">
        <v>1</v>
      </c>
      <c r="AB38" s="145">
        <v>1</v>
      </c>
      <c r="AC38" s="145">
        <v>1</v>
      </c>
      <c r="AZ38" s="145">
        <v>2</v>
      </c>
      <c r="BA38" s="145">
        <f>IF(AZ38=1,G38,0)</f>
        <v>0</v>
      </c>
      <c r="BB38" s="145">
        <f>IF(AZ38=2,G38,0)</f>
        <v>0</v>
      </c>
      <c r="BC38" s="145">
        <f>IF(AZ38=3,G38,0)</f>
        <v>0</v>
      </c>
      <c r="BD38" s="145">
        <f>IF(AZ38=4,G38,0)</f>
        <v>0</v>
      </c>
      <c r="BE38" s="145">
        <f>IF(AZ38=5,G38,0)</f>
        <v>0</v>
      </c>
      <c r="CA38" s="174">
        <v>1</v>
      </c>
      <c r="CB38" s="174">
        <v>1</v>
      </c>
      <c r="CZ38" s="145">
        <v>2.4694500000000001</v>
      </c>
    </row>
    <row r="39" spans="1:104">
      <c r="A39" s="168">
        <v>26</v>
      </c>
      <c r="B39" s="169" t="s">
        <v>145</v>
      </c>
      <c r="C39" s="170" t="s">
        <v>146</v>
      </c>
      <c r="D39" s="171" t="s">
        <v>73</v>
      </c>
      <c r="E39" s="172">
        <v>4</v>
      </c>
      <c r="F39" s="172">
        <v>0</v>
      </c>
      <c r="G39" s="173">
        <f>E39*F39</f>
        <v>0</v>
      </c>
      <c r="O39" s="167">
        <v>2</v>
      </c>
      <c r="AA39" s="145">
        <v>12</v>
      </c>
      <c r="AB39" s="145">
        <v>0</v>
      </c>
      <c r="AC39" s="145">
        <v>33</v>
      </c>
      <c r="AZ39" s="145">
        <v>2</v>
      </c>
      <c r="BA39" s="145">
        <f>IF(AZ39=1,G39,0)</f>
        <v>0</v>
      </c>
      <c r="BB39" s="145">
        <f>IF(AZ39=2,G39,0)</f>
        <v>0</v>
      </c>
      <c r="BC39" s="145">
        <f>IF(AZ39=3,G39,0)</f>
        <v>0</v>
      </c>
      <c r="BD39" s="145">
        <f>IF(AZ39=4,G39,0)</f>
        <v>0</v>
      </c>
      <c r="BE39" s="145">
        <f>IF(AZ39=5,G39,0)</f>
        <v>0</v>
      </c>
      <c r="CA39" s="174">
        <v>12</v>
      </c>
      <c r="CB39" s="174">
        <v>0</v>
      </c>
      <c r="CZ39" s="145">
        <v>0</v>
      </c>
    </row>
    <row r="40" spans="1:104" ht="20.399999999999999">
      <c r="A40" s="168">
        <v>27</v>
      </c>
      <c r="B40" s="169" t="s">
        <v>147</v>
      </c>
      <c r="C40" s="170" t="s">
        <v>148</v>
      </c>
      <c r="D40" s="171" t="s">
        <v>94</v>
      </c>
      <c r="E40" s="172">
        <v>4</v>
      </c>
      <c r="F40" s="172">
        <v>0</v>
      </c>
      <c r="G40" s="173">
        <f>E40*F40</f>
        <v>0</v>
      </c>
      <c r="O40" s="167">
        <v>2</v>
      </c>
      <c r="AA40" s="145">
        <v>3</v>
      </c>
      <c r="AB40" s="145">
        <v>7</v>
      </c>
      <c r="AC40" s="145">
        <v>55162196</v>
      </c>
      <c r="AZ40" s="145">
        <v>2</v>
      </c>
      <c r="BA40" s="145">
        <f>IF(AZ40=1,G40,0)</f>
        <v>0</v>
      </c>
      <c r="BB40" s="145">
        <f>IF(AZ40=2,G40,0)</f>
        <v>0</v>
      </c>
      <c r="BC40" s="145">
        <f>IF(AZ40=3,G40,0)</f>
        <v>0</v>
      </c>
      <c r="BD40" s="145">
        <f>IF(AZ40=4,G40,0)</f>
        <v>0</v>
      </c>
      <c r="BE40" s="145">
        <f>IF(AZ40=5,G40,0)</f>
        <v>0</v>
      </c>
      <c r="CA40" s="174">
        <v>3</v>
      </c>
      <c r="CB40" s="174">
        <v>7</v>
      </c>
      <c r="CZ40" s="145">
        <v>2.2200000000000002E-3</v>
      </c>
    </row>
    <row r="41" spans="1:104">
      <c r="A41" s="168">
        <v>28</v>
      </c>
      <c r="B41" s="169" t="s">
        <v>149</v>
      </c>
      <c r="C41" s="170" t="s">
        <v>150</v>
      </c>
      <c r="D41" s="171" t="s">
        <v>118</v>
      </c>
      <c r="E41" s="172">
        <v>0.31997399999999998</v>
      </c>
      <c r="F41" s="172">
        <v>0</v>
      </c>
      <c r="G41" s="173">
        <f>E41*F41</f>
        <v>0</v>
      </c>
      <c r="O41" s="167">
        <v>2</v>
      </c>
      <c r="AA41" s="145">
        <v>7</v>
      </c>
      <c r="AB41" s="145">
        <v>1001</v>
      </c>
      <c r="AC41" s="145">
        <v>5</v>
      </c>
      <c r="AZ41" s="145">
        <v>2</v>
      </c>
      <c r="BA41" s="145">
        <f>IF(AZ41=1,G41,0)</f>
        <v>0</v>
      </c>
      <c r="BB41" s="145">
        <f>IF(AZ41=2,G41,0)</f>
        <v>0</v>
      </c>
      <c r="BC41" s="145">
        <f>IF(AZ41=3,G41,0)</f>
        <v>0</v>
      </c>
      <c r="BD41" s="145">
        <f>IF(AZ41=4,G41,0)</f>
        <v>0</v>
      </c>
      <c r="BE41" s="145">
        <f>IF(AZ41=5,G41,0)</f>
        <v>0</v>
      </c>
      <c r="CA41" s="174">
        <v>7</v>
      </c>
      <c r="CB41" s="174">
        <v>1001</v>
      </c>
      <c r="CZ41" s="145">
        <v>0</v>
      </c>
    </row>
    <row r="42" spans="1:104">
      <c r="A42" s="175"/>
      <c r="B42" s="176" t="s">
        <v>74</v>
      </c>
      <c r="C42" s="177" t="str">
        <f>CONCATENATE(B36," ",C36)</f>
        <v>721 Vnitřní kanalizace</v>
      </c>
      <c r="D42" s="178"/>
      <c r="E42" s="179"/>
      <c r="F42" s="180"/>
      <c r="G42" s="181">
        <f>SUM(G36:G41)</f>
        <v>0</v>
      </c>
      <c r="O42" s="167">
        <v>4</v>
      </c>
      <c r="BA42" s="182">
        <f>SUM(BA36:BA41)</f>
        <v>0</v>
      </c>
      <c r="BB42" s="182">
        <f>SUM(BB36:BB41)</f>
        <v>0</v>
      </c>
      <c r="BC42" s="182">
        <f>SUM(BC36:BC41)</f>
        <v>0</v>
      </c>
      <c r="BD42" s="182">
        <f>SUM(BD36:BD41)</f>
        <v>0</v>
      </c>
      <c r="BE42" s="182">
        <f>SUM(BE36:BE41)</f>
        <v>0</v>
      </c>
    </row>
    <row r="43" spans="1:104">
      <c r="A43" s="160" t="s">
        <v>72</v>
      </c>
      <c r="B43" s="161" t="s">
        <v>151</v>
      </c>
      <c r="C43" s="162" t="s">
        <v>152</v>
      </c>
      <c r="D43" s="163"/>
      <c r="E43" s="164"/>
      <c r="F43" s="164"/>
      <c r="G43" s="165"/>
      <c r="H43" s="166"/>
      <c r="I43" s="166"/>
      <c r="O43" s="167">
        <v>1</v>
      </c>
    </row>
    <row r="44" spans="1:104">
      <c r="A44" s="168">
        <v>29</v>
      </c>
      <c r="B44" s="169" t="s">
        <v>153</v>
      </c>
      <c r="C44" s="170" t="s">
        <v>154</v>
      </c>
      <c r="D44" s="171" t="s">
        <v>89</v>
      </c>
      <c r="E44" s="172">
        <v>39.93</v>
      </c>
      <c r="F44" s="172">
        <v>0</v>
      </c>
      <c r="G44" s="173">
        <f>E44*F44</f>
        <v>0</v>
      </c>
      <c r="O44" s="167">
        <v>2</v>
      </c>
      <c r="AA44" s="145">
        <v>1</v>
      </c>
      <c r="AB44" s="145">
        <v>7</v>
      </c>
      <c r="AC44" s="145">
        <v>7</v>
      </c>
      <c r="AZ44" s="145">
        <v>2</v>
      </c>
      <c r="BA44" s="145">
        <f>IF(AZ44=1,G44,0)</f>
        <v>0</v>
      </c>
      <c r="BB44" s="145">
        <f>IF(AZ44=2,G44,0)</f>
        <v>0</v>
      </c>
      <c r="BC44" s="145">
        <f>IF(AZ44=3,G44,0)</f>
        <v>0</v>
      </c>
      <c r="BD44" s="145">
        <f>IF(AZ44=4,G44,0)</f>
        <v>0</v>
      </c>
      <c r="BE44" s="145">
        <f>IF(AZ44=5,G44,0)</f>
        <v>0</v>
      </c>
      <c r="CA44" s="174">
        <v>1</v>
      </c>
      <c r="CB44" s="174">
        <v>7</v>
      </c>
      <c r="CZ44" s="145">
        <v>1.1639999999999999E-2</v>
      </c>
    </row>
    <row r="45" spans="1:104">
      <c r="A45" s="168">
        <v>30</v>
      </c>
      <c r="B45" s="169" t="s">
        <v>155</v>
      </c>
      <c r="C45" s="170" t="s">
        <v>156</v>
      </c>
      <c r="D45" s="171" t="s">
        <v>89</v>
      </c>
      <c r="E45" s="172">
        <v>15.675000000000001</v>
      </c>
      <c r="F45" s="172">
        <v>0</v>
      </c>
      <c r="G45" s="173">
        <f>E45*F45</f>
        <v>0</v>
      </c>
      <c r="O45" s="167">
        <v>2</v>
      </c>
      <c r="AA45" s="145">
        <v>1</v>
      </c>
      <c r="AB45" s="145">
        <v>7</v>
      </c>
      <c r="AC45" s="145">
        <v>7</v>
      </c>
      <c r="AZ45" s="145">
        <v>2</v>
      </c>
      <c r="BA45" s="145">
        <f>IF(AZ45=1,G45,0)</f>
        <v>0</v>
      </c>
      <c r="BB45" s="145">
        <f>IF(AZ45=2,G45,0)</f>
        <v>0</v>
      </c>
      <c r="BC45" s="145">
        <f>IF(AZ45=3,G45,0)</f>
        <v>0</v>
      </c>
      <c r="BD45" s="145">
        <f>IF(AZ45=4,G45,0)</f>
        <v>0</v>
      </c>
      <c r="BE45" s="145">
        <f>IF(AZ45=5,G45,0)</f>
        <v>0</v>
      </c>
      <c r="CA45" s="174">
        <v>1</v>
      </c>
      <c r="CB45" s="174">
        <v>7</v>
      </c>
      <c r="CZ45" s="145">
        <v>1.618E-2</v>
      </c>
    </row>
    <row r="46" spans="1:104">
      <c r="A46" s="168">
        <v>31</v>
      </c>
      <c r="B46" s="169" t="s">
        <v>157</v>
      </c>
      <c r="C46" s="170" t="s">
        <v>158</v>
      </c>
      <c r="D46" s="171" t="s">
        <v>89</v>
      </c>
      <c r="E46" s="172">
        <v>31.35</v>
      </c>
      <c r="F46" s="172">
        <v>0</v>
      </c>
      <c r="G46" s="173">
        <f>E46*F46</f>
        <v>0</v>
      </c>
      <c r="O46" s="167">
        <v>2</v>
      </c>
      <c r="AA46" s="145">
        <v>1</v>
      </c>
      <c r="AB46" s="145">
        <v>7</v>
      </c>
      <c r="AC46" s="145">
        <v>7</v>
      </c>
      <c r="AZ46" s="145">
        <v>2</v>
      </c>
      <c r="BA46" s="145">
        <f>IF(AZ46=1,G46,0)</f>
        <v>0</v>
      </c>
      <c r="BB46" s="145">
        <f>IF(AZ46=2,G46,0)</f>
        <v>0</v>
      </c>
      <c r="BC46" s="145">
        <f>IF(AZ46=3,G46,0)</f>
        <v>0</v>
      </c>
      <c r="BD46" s="145">
        <f>IF(AZ46=4,G46,0)</f>
        <v>0</v>
      </c>
      <c r="BE46" s="145">
        <f>IF(AZ46=5,G46,0)</f>
        <v>0</v>
      </c>
      <c r="CA46" s="174">
        <v>1</v>
      </c>
      <c r="CB46" s="174">
        <v>7</v>
      </c>
      <c r="CZ46" s="145">
        <v>0</v>
      </c>
    </row>
    <row r="47" spans="1:104">
      <c r="A47" s="168">
        <v>32</v>
      </c>
      <c r="B47" s="169" t="s">
        <v>159</v>
      </c>
      <c r="C47" s="170" t="s">
        <v>160</v>
      </c>
      <c r="D47" s="171" t="s">
        <v>118</v>
      </c>
      <c r="E47" s="172">
        <v>0.71840669999999995</v>
      </c>
      <c r="F47" s="172">
        <v>0</v>
      </c>
      <c r="G47" s="173">
        <f>E47*F47</f>
        <v>0</v>
      </c>
      <c r="O47" s="167">
        <v>2</v>
      </c>
      <c r="AA47" s="145">
        <v>7</v>
      </c>
      <c r="AB47" s="145">
        <v>1001</v>
      </c>
      <c r="AC47" s="145">
        <v>5</v>
      </c>
      <c r="AZ47" s="145">
        <v>2</v>
      </c>
      <c r="BA47" s="145">
        <f>IF(AZ47=1,G47,0)</f>
        <v>0</v>
      </c>
      <c r="BB47" s="145">
        <f>IF(AZ47=2,G47,0)</f>
        <v>0</v>
      </c>
      <c r="BC47" s="145">
        <f>IF(AZ47=3,G47,0)</f>
        <v>0</v>
      </c>
      <c r="BD47" s="145">
        <f>IF(AZ47=4,G47,0)</f>
        <v>0</v>
      </c>
      <c r="BE47" s="145">
        <f>IF(AZ47=5,G47,0)</f>
        <v>0</v>
      </c>
      <c r="CA47" s="174">
        <v>7</v>
      </c>
      <c r="CB47" s="174">
        <v>1001</v>
      </c>
      <c r="CZ47" s="145">
        <v>0</v>
      </c>
    </row>
    <row r="48" spans="1:104">
      <c r="A48" s="175"/>
      <c r="B48" s="176" t="s">
        <v>74</v>
      </c>
      <c r="C48" s="177" t="str">
        <f>CONCATENATE(B43," ",C43)</f>
        <v>762 Konstrukce tesařské</v>
      </c>
      <c r="D48" s="178"/>
      <c r="E48" s="179"/>
      <c r="F48" s="180"/>
      <c r="G48" s="181">
        <f>SUM(G43:G47)</f>
        <v>0</v>
      </c>
      <c r="O48" s="167">
        <v>4</v>
      </c>
      <c r="BA48" s="182">
        <f>SUM(BA43:BA47)</f>
        <v>0</v>
      </c>
      <c r="BB48" s="182">
        <f>SUM(BB43:BB47)</f>
        <v>0</v>
      </c>
      <c r="BC48" s="182">
        <f>SUM(BC43:BC47)</f>
        <v>0</v>
      </c>
      <c r="BD48" s="182">
        <f>SUM(BD43:BD47)</f>
        <v>0</v>
      </c>
      <c r="BE48" s="182">
        <f>SUM(BE43:BE47)</f>
        <v>0</v>
      </c>
    </row>
    <row r="49" spans="1:104">
      <c r="A49" s="160" t="s">
        <v>72</v>
      </c>
      <c r="B49" s="161" t="s">
        <v>161</v>
      </c>
      <c r="C49" s="162" t="s">
        <v>162</v>
      </c>
      <c r="D49" s="163"/>
      <c r="E49" s="164"/>
      <c r="F49" s="164"/>
      <c r="G49" s="165"/>
      <c r="H49" s="166"/>
      <c r="I49" s="166"/>
      <c r="O49" s="167">
        <v>1</v>
      </c>
    </row>
    <row r="50" spans="1:104" ht="20.399999999999999">
      <c r="A50" s="168">
        <v>33</v>
      </c>
      <c r="B50" s="169" t="s">
        <v>163</v>
      </c>
      <c r="C50" s="170" t="s">
        <v>164</v>
      </c>
      <c r="D50" s="171" t="s">
        <v>89</v>
      </c>
      <c r="E50" s="172">
        <v>746.35599999999999</v>
      </c>
      <c r="F50" s="172">
        <v>0</v>
      </c>
      <c r="G50" s="173">
        <f t="shared" ref="G50:G55" si="12">E50*F50</f>
        <v>0</v>
      </c>
      <c r="O50" s="167">
        <v>2</v>
      </c>
      <c r="AA50" s="145">
        <v>1</v>
      </c>
      <c r="AB50" s="145">
        <v>7</v>
      </c>
      <c r="AC50" s="145">
        <v>7</v>
      </c>
      <c r="AZ50" s="145">
        <v>2</v>
      </c>
      <c r="BA50" s="145">
        <f t="shared" ref="BA50:BA55" si="13">IF(AZ50=1,G50,0)</f>
        <v>0</v>
      </c>
      <c r="BB50" s="145">
        <f t="shared" ref="BB50:BB55" si="14">IF(AZ50=2,G50,0)</f>
        <v>0</v>
      </c>
      <c r="BC50" s="145">
        <f t="shared" ref="BC50:BC55" si="15">IF(AZ50=3,G50,0)</f>
        <v>0</v>
      </c>
      <c r="BD50" s="145">
        <f t="shared" ref="BD50:BD55" si="16">IF(AZ50=4,G50,0)</f>
        <v>0</v>
      </c>
      <c r="BE50" s="145">
        <f t="shared" ref="BE50:BE55" si="17">IF(AZ50=5,G50,0)</f>
        <v>0</v>
      </c>
      <c r="CA50" s="174">
        <v>1</v>
      </c>
      <c r="CB50" s="174">
        <v>7</v>
      </c>
      <c r="CZ50" s="145">
        <v>0</v>
      </c>
    </row>
    <row r="51" spans="1:104">
      <c r="A51" s="168">
        <v>34</v>
      </c>
      <c r="B51" s="169" t="s">
        <v>165</v>
      </c>
      <c r="C51" s="170" t="s">
        <v>166</v>
      </c>
      <c r="D51" s="171" t="s">
        <v>94</v>
      </c>
      <c r="E51" s="172">
        <v>1</v>
      </c>
      <c r="F51" s="172">
        <v>0</v>
      </c>
      <c r="G51" s="173">
        <f t="shared" si="12"/>
        <v>0</v>
      </c>
      <c r="O51" s="167">
        <v>2</v>
      </c>
      <c r="AA51" s="145">
        <v>1</v>
      </c>
      <c r="AB51" s="145">
        <v>7</v>
      </c>
      <c r="AC51" s="145">
        <v>7</v>
      </c>
      <c r="AZ51" s="145">
        <v>2</v>
      </c>
      <c r="BA51" s="145">
        <f t="shared" si="13"/>
        <v>0</v>
      </c>
      <c r="BB51" s="145">
        <f t="shared" si="14"/>
        <v>0</v>
      </c>
      <c r="BC51" s="145">
        <f t="shared" si="15"/>
        <v>0</v>
      </c>
      <c r="BD51" s="145">
        <f t="shared" si="16"/>
        <v>0</v>
      </c>
      <c r="BE51" s="145">
        <f t="shared" si="17"/>
        <v>0</v>
      </c>
      <c r="CA51" s="174">
        <v>1</v>
      </c>
      <c r="CB51" s="174">
        <v>7</v>
      </c>
      <c r="CZ51" s="145">
        <v>8.5999999999999998E-4</v>
      </c>
    </row>
    <row r="52" spans="1:104">
      <c r="A52" s="168">
        <v>35</v>
      </c>
      <c r="B52" s="169" t="s">
        <v>167</v>
      </c>
      <c r="C52" s="170" t="s">
        <v>168</v>
      </c>
      <c r="D52" s="171" t="s">
        <v>94</v>
      </c>
      <c r="E52" s="172">
        <v>1</v>
      </c>
      <c r="F52" s="172">
        <v>0</v>
      </c>
      <c r="G52" s="173">
        <f t="shared" si="12"/>
        <v>0</v>
      </c>
      <c r="O52" s="167">
        <v>2</v>
      </c>
      <c r="AA52" s="145">
        <v>1</v>
      </c>
      <c r="AB52" s="145">
        <v>7</v>
      </c>
      <c r="AC52" s="145">
        <v>7</v>
      </c>
      <c r="AZ52" s="145">
        <v>2</v>
      </c>
      <c r="BA52" s="145">
        <f t="shared" si="13"/>
        <v>0</v>
      </c>
      <c r="BB52" s="145">
        <f t="shared" si="14"/>
        <v>0</v>
      </c>
      <c r="BC52" s="145">
        <f t="shared" si="15"/>
        <v>0</v>
      </c>
      <c r="BD52" s="145">
        <f t="shared" si="16"/>
        <v>0</v>
      </c>
      <c r="BE52" s="145">
        <f t="shared" si="17"/>
        <v>0</v>
      </c>
      <c r="CA52" s="174">
        <v>1</v>
      </c>
      <c r="CB52" s="174">
        <v>7</v>
      </c>
      <c r="CZ52" s="145">
        <v>8.5999999999999998E-4</v>
      </c>
    </row>
    <row r="53" spans="1:104">
      <c r="A53" s="168">
        <v>36</v>
      </c>
      <c r="B53" s="169" t="s">
        <v>169</v>
      </c>
      <c r="C53" s="170" t="s">
        <v>170</v>
      </c>
      <c r="D53" s="171" t="s">
        <v>129</v>
      </c>
      <c r="E53" s="172">
        <v>101.5</v>
      </c>
      <c r="F53" s="172">
        <v>0</v>
      </c>
      <c r="G53" s="173">
        <f t="shared" si="12"/>
        <v>0</v>
      </c>
      <c r="O53" s="167">
        <v>2</v>
      </c>
      <c r="AA53" s="145">
        <v>1</v>
      </c>
      <c r="AB53" s="145">
        <v>7</v>
      </c>
      <c r="AC53" s="145">
        <v>7</v>
      </c>
      <c r="AZ53" s="145">
        <v>2</v>
      </c>
      <c r="BA53" s="145">
        <f t="shared" si="13"/>
        <v>0</v>
      </c>
      <c r="BB53" s="145">
        <f t="shared" si="14"/>
        <v>0</v>
      </c>
      <c r="BC53" s="145">
        <f t="shared" si="15"/>
        <v>0</v>
      </c>
      <c r="BD53" s="145">
        <f t="shared" si="16"/>
        <v>0</v>
      </c>
      <c r="BE53" s="145">
        <f t="shared" si="17"/>
        <v>0</v>
      </c>
      <c r="CA53" s="174">
        <v>1</v>
      </c>
      <c r="CB53" s="174">
        <v>7</v>
      </c>
      <c r="CZ53" s="145">
        <v>0</v>
      </c>
    </row>
    <row r="54" spans="1:104">
      <c r="A54" s="168">
        <v>37</v>
      </c>
      <c r="B54" s="169" t="s">
        <v>171</v>
      </c>
      <c r="C54" s="170" t="s">
        <v>172</v>
      </c>
      <c r="D54" s="171" t="s">
        <v>94</v>
      </c>
      <c r="E54" s="172">
        <v>1</v>
      </c>
      <c r="F54" s="172">
        <v>0</v>
      </c>
      <c r="G54" s="173">
        <f t="shared" si="12"/>
        <v>0</v>
      </c>
      <c r="O54" s="167">
        <v>2</v>
      </c>
      <c r="AA54" s="145">
        <v>3</v>
      </c>
      <c r="AB54" s="145">
        <v>7</v>
      </c>
      <c r="AC54" s="145">
        <v>55351427</v>
      </c>
      <c r="AZ54" s="145">
        <v>2</v>
      </c>
      <c r="BA54" s="145">
        <f t="shared" si="13"/>
        <v>0</v>
      </c>
      <c r="BB54" s="145">
        <f t="shared" si="14"/>
        <v>0</v>
      </c>
      <c r="BC54" s="145">
        <f t="shared" si="15"/>
        <v>0</v>
      </c>
      <c r="BD54" s="145">
        <f t="shared" si="16"/>
        <v>0</v>
      </c>
      <c r="BE54" s="145">
        <f t="shared" si="17"/>
        <v>0</v>
      </c>
      <c r="CA54" s="174">
        <v>3</v>
      </c>
      <c r="CB54" s="174">
        <v>7</v>
      </c>
      <c r="CZ54" s="145">
        <v>1.2999999999999999E-2</v>
      </c>
    </row>
    <row r="55" spans="1:104">
      <c r="A55" s="168">
        <v>38</v>
      </c>
      <c r="B55" s="169" t="s">
        <v>173</v>
      </c>
      <c r="C55" s="170" t="s">
        <v>174</v>
      </c>
      <c r="D55" s="171" t="s">
        <v>118</v>
      </c>
      <c r="E55" s="172">
        <v>1.472E-2</v>
      </c>
      <c r="F55" s="172">
        <v>0</v>
      </c>
      <c r="G55" s="173">
        <f t="shared" si="12"/>
        <v>0</v>
      </c>
      <c r="O55" s="167">
        <v>2</v>
      </c>
      <c r="AA55" s="145">
        <v>7</v>
      </c>
      <c r="AB55" s="145">
        <v>1001</v>
      </c>
      <c r="AC55" s="145">
        <v>5</v>
      </c>
      <c r="AZ55" s="145">
        <v>2</v>
      </c>
      <c r="BA55" s="145">
        <f t="shared" si="13"/>
        <v>0</v>
      </c>
      <c r="BB55" s="145">
        <f t="shared" si="14"/>
        <v>0</v>
      </c>
      <c r="BC55" s="145">
        <f t="shared" si="15"/>
        <v>0</v>
      </c>
      <c r="BD55" s="145">
        <f t="shared" si="16"/>
        <v>0</v>
      </c>
      <c r="BE55" s="145">
        <f t="shared" si="17"/>
        <v>0</v>
      </c>
      <c r="CA55" s="174">
        <v>7</v>
      </c>
      <c r="CB55" s="174">
        <v>1001</v>
      </c>
      <c r="CZ55" s="145">
        <v>0</v>
      </c>
    </row>
    <row r="56" spans="1:104">
      <c r="A56" s="175"/>
      <c r="B56" s="176" t="s">
        <v>74</v>
      </c>
      <c r="C56" s="177" t="str">
        <f>CONCATENATE(B49," ",C49)</f>
        <v>764 Konstrukce klempířské</v>
      </c>
      <c r="D56" s="178"/>
      <c r="E56" s="179"/>
      <c r="F56" s="180"/>
      <c r="G56" s="181">
        <f>SUM(G49:G55)</f>
        <v>0</v>
      </c>
      <c r="O56" s="167">
        <v>4</v>
      </c>
      <c r="BA56" s="182">
        <f>SUM(BA49:BA55)</f>
        <v>0</v>
      </c>
      <c r="BB56" s="182">
        <f>SUM(BB49:BB55)</f>
        <v>0</v>
      </c>
      <c r="BC56" s="182">
        <f>SUM(BC49:BC55)</f>
        <v>0</v>
      </c>
      <c r="BD56" s="182">
        <f>SUM(BD49:BD55)</f>
        <v>0</v>
      </c>
      <c r="BE56" s="182">
        <f>SUM(BE49:BE55)</f>
        <v>0</v>
      </c>
    </row>
    <row r="57" spans="1:104">
      <c r="A57" s="160" t="s">
        <v>72</v>
      </c>
      <c r="B57" s="161" t="s">
        <v>175</v>
      </c>
      <c r="C57" s="162" t="s">
        <v>176</v>
      </c>
      <c r="D57" s="163"/>
      <c r="E57" s="164"/>
      <c r="F57" s="164"/>
      <c r="G57" s="165"/>
      <c r="H57" s="166"/>
      <c r="I57" s="166"/>
      <c r="O57" s="167">
        <v>1</v>
      </c>
    </row>
    <row r="58" spans="1:104">
      <c r="A58" s="168">
        <v>39</v>
      </c>
      <c r="B58" s="169" t="s">
        <v>177</v>
      </c>
      <c r="C58" s="170" t="s">
        <v>178</v>
      </c>
      <c r="D58" s="171" t="s">
        <v>73</v>
      </c>
      <c r="E58" s="172">
        <v>1</v>
      </c>
      <c r="F58" s="172">
        <v>0</v>
      </c>
      <c r="G58" s="173">
        <f>E58*F58</f>
        <v>0</v>
      </c>
      <c r="O58" s="167">
        <v>2</v>
      </c>
      <c r="AA58" s="145">
        <v>12</v>
      </c>
      <c r="AB58" s="145">
        <v>0</v>
      </c>
      <c r="AC58" s="145">
        <v>50</v>
      </c>
      <c r="AZ58" s="145">
        <v>2</v>
      </c>
      <c r="BA58" s="145">
        <f>IF(AZ58=1,G58,0)</f>
        <v>0</v>
      </c>
      <c r="BB58" s="145">
        <f>IF(AZ58=2,G58,0)</f>
        <v>0</v>
      </c>
      <c r="BC58" s="145">
        <f>IF(AZ58=3,G58,0)</f>
        <v>0</v>
      </c>
      <c r="BD58" s="145">
        <f>IF(AZ58=4,G58,0)</f>
        <v>0</v>
      </c>
      <c r="BE58" s="145">
        <f>IF(AZ58=5,G58,0)</f>
        <v>0</v>
      </c>
      <c r="CA58" s="174">
        <v>12</v>
      </c>
      <c r="CB58" s="174">
        <v>0</v>
      </c>
      <c r="CZ58" s="145">
        <v>0</v>
      </c>
    </row>
    <row r="59" spans="1:104">
      <c r="A59" s="168">
        <v>40</v>
      </c>
      <c r="B59" s="169" t="s">
        <v>179</v>
      </c>
      <c r="C59" s="170" t="s">
        <v>180</v>
      </c>
      <c r="D59" s="171" t="s">
        <v>129</v>
      </c>
      <c r="E59" s="172">
        <v>102.69</v>
      </c>
      <c r="F59" s="172">
        <v>0</v>
      </c>
      <c r="G59" s="173">
        <f>E59*F59</f>
        <v>0</v>
      </c>
      <c r="O59" s="167">
        <v>2</v>
      </c>
      <c r="AA59" s="145">
        <v>12</v>
      </c>
      <c r="AB59" s="145">
        <v>0</v>
      </c>
      <c r="AC59" s="145">
        <v>51</v>
      </c>
      <c r="AZ59" s="145">
        <v>2</v>
      </c>
      <c r="BA59" s="145">
        <f>IF(AZ59=1,G59,0)</f>
        <v>0</v>
      </c>
      <c r="BB59" s="145">
        <f>IF(AZ59=2,G59,0)</f>
        <v>0</v>
      </c>
      <c r="BC59" s="145">
        <f>IF(AZ59=3,G59,0)</f>
        <v>0</v>
      </c>
      <c r="BD59" s="145">
        <f>IF(AZ59=4,G59,0)</f>
        <v>0</v>
      </c>
      <c r="BE59" s="145">
        <f>IF(AZ59=5,G59,0)</f>
        <v>0</v>
      </c>
      <c r="CA59" s="174">
        <v>12</v>
      </c>
      <c r="CB59" s="174">
        <v>0</v>
      </c>
      <c r="CZ59" s="145">
        <v>0</v>
      </c>
    </row>
    <row r="60" spans="1:104">
      <c r="A60" s="175"/>
      <c r="B60" s="176" t="s">
        <v>74</v>
      </c>
      <c r="C60" s="177" t="str">
        <f>CONCATENATE(B57," ",C57)</f>
        <v>766 Konstrukce truhlářské</v>
      </c>
      <c r="D60" s="178"/>
      <c r="E60" s="179"/>
      <c r="F60" s="180"/>
      <c r="G60" s="181">
        <f>SUM(G57:G59)</f>
        <v>0</v>
      </c>
      <c r="O60" s="167">
        <v>4</v>
      </c>
      <c r="BA60" s="182">
        <f>SUM(BA57:BA59)</f>
        <v>0</v>
      </c>
      <c r="BB60" s="182">
        <f>SUM(BB57:BB59)</f>
        <v>0</v>
      </c>
      <c r="BC60" s="182">
        <f>SUM(BC57:BC59)</f>
        <v>0</v>
      </c>
      <c r="BD60" s="182">
        <f>SUM(BD57:BD59)</f>
        <v>0</v>
      </c>
      <c r="BE60" s="182">
        <f>SUM(BE57:BE59)</f>
        <v>0</v>
      </c>
    </row>
    <row r="61" spans="1:104">
      <c r="A61" s="160" t="s">
        <v>72</v>
      </c>
      <c r="B61" s="161" t="s">
        <v>181</v>
      </c>
      <c r="C61" s="162" t="s">
        <v>182</v>
      </c>
      <c r="D61" s="163"/>
      <c r="E61" s="164"/>
      <c r="F61" s="164"/>
      <c r="G61" s="165"/>
      <c r="H61" s="166"/>
      <c r="I61" s="166"/>
      <c r="O61" s="167">
        <v>1</v>
      </c>
    </row>
    <row r="62" spans="1:104">
      <c r="A62" s="168">
        <v>41</v>
      </c>
      <c r="B62" s="169" t="s">
        <v>183</v>
      </c>
      <c r="C62" s="170" t="s">
        <v>184</v>
      </c>
      <c r="D62" s="171" t="s">
        <v>185</v>
      </c>
      <c r="E62" s="172">
        <v>1</v>
      </c>
      <c r="F62" s="172">
        <v>0</v>
      </c>
      <c r="G62" s="173">
        <f>E62*F62</f>
        <v>0</v>
      </c>
      <c r="O62" s="167">
        <v>2</v>
      </c>
      <c r="AA62" s="145">
        <v>12</v>
      </c>
      <c r="AB62" s="145">
        <v>0</v>
      </c>
      <c r="AC62" s="145">
        <v>34</v>
      </c>
      <c r="AZ62" s="145">
        <v>4</v>
      </c>
      <c r="BA62" s="145">
        <f>IF(AZ62=1,G62,0)</f>
        <v>0</v>
      </c>
      <c r="BB62" s="145">
        <f>IF(AZ62=2,G62,0)</f>
        <v>0</v>
      </c>
      <c r="BC62" s="145">
        <f>IF(AZ62=3,G62,0)</f>
        <v>0</v>
      </c>
      <c r="BD62" s="145">
        <f>IF(AZ62=4,G62,0)</f>
        <v>0</v>
      </c>
      <c r="BE62" s="145">
        <f>IF(AZ62=5,G62,0)</f>
        <v>0</v>
      </c>
      <c r="CA62" s="174">
        <v>12</v>
      </c>
      <c r="CB62" s="174">
        <v>0</v>
      </c>
      <c r="CZ62" s="145">
        <v>0</v>
      </c>
    </row>
    <row r="63" spans="1:104">
      <c r="A63" s="175"/>
      <c r="B63" s="176" t="s">
        <v>74</v>
      </c>
      <c r="C63" s="177" t="str">
        <f>CONCATENATE(B61," ",C61)</f>
        <v>M21 Elektromontáže</v>
      </c>
      <c r="D63" s="178"/>
      <c r="E63" s="179"/>
      <c r="F63" s="180"/>
      <c r="G63" s="181">
        <f>SUM(G61:G62)</f>
        <v>0</v>
      </c>
      <c r="O63" s="167">
        <v>4</v>
      </c>
      <c r="BA63" s="182">
        <f>SUM(BA61:BA62)</f>
        <v>0</v>
      </c>
      <c r="BB63" s="182">
        <f>SUM(BB61:BB62)</f>
        <v>0</v>
      </c>
      <c r="BC63" s="182">
        <f>SUM(BC61:BC62)</f>
        <v>0</v>
      </c>
      <c r="BD63" s="182">
        <f>SUM(BD61:BD62)</f>
        <v>0</v>
      </c>
      <c r="BE63" s="182">
        <f>SUM(BE61:BE62)</f>
        <v>0</v>
      </c>
    </row>
    <row r="64" spans="1:104">
      <c r="A64" s="160" t="s">
        <v>72</v>
      </c>
      <c r="B64" s="161" t="s">
        <v>186</v>
      </c>
      <c r="C64" s="162" t="s">
        <v>187</v>
      </c>
      <c r="D64" s="163"/>
      <c r="E64" s="164"/>
      <c r="F64" s="164"/>
      <c r="G64" s="165"/>
      <c r="H64" s="166"/>
      <c r="I64" s="166"/>
      <c r="O64" s="167">
        <v>1</v>
      </c>
    </row>
    <row r="65" spans="1:104">
      <c r="A65" s="168">
        <v>42</v>
      </c>
      <c r="B65" s="169" t="s">
        <v>188</v>
      </c>
      <c r="C65" s="170" t="s">
        <v>189</v>
      </c>
      <c r="D65" s="171" t="s">
        <v>118</v>
      </c>
      <c r="E65" s="172">
        <v>10.86258756</v>
      </c>
      <c r="F65" s="172">
        <v>0</v>
      </c>
      <c r="G65" s="173">
        <f t="shared" ref="G65:G72" si="18">E65*F65</f>
        <v>0</v>
      </c>
      <c r="O65" s="167">
        <v>2</v>
      </c>
      <c r="AA65" s="145">
        <v>8</v>
      </c>
      <c r="AB65" s="145">
        <v>0</v>
      </c>
      <c r="AC65" s="145">
        <v>3</v>
      </c>
      <c r="AZ65" s="145">
        <v>1</v>
      </c>
      <c r="BA65" s="145">
        <f t="shared" ref="BA65:BA72" si="19">IF(AZ65=1,G65,0)</f>
        <v>0</v>
      </c>
      <c r="BB65" s="145">
        <f t="shared" ref="BB65:BB72" si="20">IF(AZ65=2,G65,0)</f>
        <v>0</v>
      </c>
      <c r="BC65" s="145">
        <f t="shared" ref="BC65:BC72" si="21">IF(AZ65=3,G65,0)</f>
        <v>0</v>
      </c>
      <c r="BD65" s="145">
        <f t="shared" ref="BD65:BD72" si="22">IF(AZ65=4,G65,0)</f>
        <v>0</v>
      </c>
      <c r="BE65" s="145">
        <f t="shared" ref="BE65:BE72" si="23">IF(AZ65=5,G65,0)</f>
        <v>0</v>
      </c>
      <c r="CA65" s="174">
        <v>8</v>
      </c>
      <c r="CB65" s="174">
        <v>0</v>
      </c>
      <c r="CZ65" s="145">
        <v>0</v>
      </c>
    </row>
    <row r="66" spans="1:104">
      <c r="A66" s="168">
        <v>43</v>
      </c>
      <c r="B66" s="169" t="s">
        <v>190</v>
      </c>
      <c r="C66" s="170" t="s">
        <v>191</v>
      </c>
      <c r="D66" s="171" t="s">
        <v>118</v>
      </c>
      <c r="E66" s="172">
        <v>10.86258756</v>
      </c>
      <c r="F66" s="172">
        <v>0</v>
      </c>
      <c r="G66" s="173">
        <f t="shared" si="18"/>
        <v>0</v>
      </c>
      <c r="O66" s="167">
        <v>2</v>
      </c>
      <c r="AA66" s="145">
        <v>8</v>
      </c>
      <c r="AB66" s="145">
        <v>0</v>
      </c>
      <c r="AC66" s="145">
        <v>3</v>
      </c>
      <c r="AZ66" s="145">
        <v>1</v>
      </c>
      <c r="BA66" s="145">
        <f t="shared" si="19"/>
        <v>0</v>
      </c>
      <c r="BB66" s="145">
        <f t="shared" si="20"/>
        <v>0</v>
      </c>
      <c r="BC66" s="145">
        <f t="shared" si="21"/>
        <v>0</v>
      </c>
      <c r="BD66" s="145">
        <f t="shared" si="22"/>
        <v>0</v>
      </c>
      <c r="BE66" s="145">
        <f t="shared" si="23"/>
        <v>0</v>
      </c>
      <c r="CA66" s="174">
        <v>8</v>
      </c>
      <c r="CB66" s="174">
        <v>0</v>
      </c>
      <c r="CZ66" s="145">
        <v>0</v>
      </c>
    </row>
    <row r="67" spans="1:104">
      <c r="A67" s="168">
        <v>44</v>
      </c>
      <c r="B67" s="169" t="s">
        <v>192</v>
      </c>
      <c r="C67" s="170" t="s">
        <v>193</v>
      </c>
      <c r="D67" s="171" t="s">
        <v>118</v>
      </c>
      <c r="E67" s="172">
        <v>10.86258756</v>
      </c>
      <c r="F67" s="172">
        <v>0</v>
      </c>
      <c r="G67" s="173">
        <f t="shared" si="18"/>
        <v>0</v>
      </c>
      <c r="O67" s="167">
        <v>2</v>
      </c>
      <c r="AA67" s="145">
        <v>8</v>
      </c>
      <c r="AB67" s="145">
        <v>0</v>
      </c>
      <c r="AC67" s="145">
        <v>3</v>
      </c>
      <c r="AZ67" s="145">
        <v>1</v>
      </c>
      <c r="BA67" s="145">
        <f t="shared" si="19"/>
        <v>0</v>
      </c>
      <c r="BB67" s="145">
        <f t="shared" si="20"/>
        <v>0</v>
      </c>
      <c r="BC67" s="145">
        <f t="shared" si="21"/>
        <v>0</v>
      </c>
      <c r="BD67" s="145">
        <f t="shared" si="22"/>
        <v>0</v>
      </c>
      <c r="BE67" s="145">
        <f t="shared" si="23"/>
        <v>0</v>
      </c>
      <c r="CA67" s="174">
        <v>8</v>
      </c>
      <c r="CB67" s="174">
        <v>0</v>
      </c>
      <c r="CZ67" s="145">
        <v>0</v>
      </c>
    </row>
    <row r="68" spans="1:104">
      <c r="A68" s="168">
        <v>45</v>
      </c>
      <c r="B68" s="169" t="s">
        <v>194</v>
      </c>
      <c r="C68" s="170" t="s">
        <v>195</v>
      </c>
      <c r="D68" s="171" t="s">
        <v>118</v>
      </c>
      <c r="E68" s="172">
        <v>130.35105071999999</v>
      </c>
      <c r="F68" s="172">
        <v>0</v>
      </c>
      <c r="G68" s="173">
        <f t="shared" si="18"/>
        <v>0</v>
      </c>
      <c r="O68" s="167">
        <v>2</v>
      </c>
      <c r="AA68" s="145">
        <v>8</v>
      </c>
      <c r="AB68" s="145">
        <v>0</v>
      </c>
      <c r="AC68" s="145">
        <v>3</v>
      </c>
      <c r="AZ68" s="145">
        <v>1</v>
      </c>
      <c r="BA68" s="145">
        <f t="shared" si="19"/>
        <v>0</v>
      </c>
      <c r="BB68" s="145">
        <f t="shared" si="20"/>
        <v>0</v>
      </c>
      <c r="BC68" s="145">
        <f t="shared" si="21"/>
        <v>0</v>
      </c>
      <c r="BD68" s="145">
        <f t="shared" si="22"/>
        <v>0</v>
      </c>
      <c r="BE68" s="145">
        <f t="shared" si="23"/>
        <v>0</v>
      </c>
      <c r="CA68" s="174">
        <v>8</v>
      </c>
      <c r="CB68" s="174">
        <v>0</v>
      </c>
      <c r="CZ68" s="145">
        <v>0</v>
      </c>
    </row>
    <row r="69" spans="1:104">
      <c r="A69" s="168">
        <v>46</v>
      </c>
      <c r="B69" s="169" t="s">
        <v>196</v>
      </c>
      <c r="C69" s="170" t="s">
        <v>197</v>
      </c>
      <c r="D69" s="171" t="s">
        <v>118</v>
      </c>
      <c r="E69" s="172">
        <v>10.86258756</v>
      </c>
      <c r="F69" s="172">
        <v>0</v>
      </c>
      <c r="G69" s="173">
        <f t="shared" si="18"/>
        <v>0</v>
      </c>
      <c r="O69" s="167">
        <v>2</v>
      </c>
      <c r="AA69" s="145">
        <v>8</v>
      </c>
      <c r="AB69" s="145">
        <v>0</v>
      </c>
      <c r="AC69" s="145">
        <v>3</v>
      </c>
      <c r="AZ69" s="145">
        <v>1</v>
      </c>
      <c r="BA69" s="145">
        <f t="shared" si="19"/>
        <v>0</v>
      </c>
      <c r="BB69" s="145">
        <f t="shared" si="20"/>
        <v>0</v>
      </c>
      <c r="BC69" s="145">
        <f t="shared" si="21"/>
        <v>0</v>
      </c>
      <c r="BD69" s="145">
        <f t="shared" si="22"/>
        <v>0</v>
      </c>
      <c r="BE69" s="145">
        <f t="shared" si="23"/>
        <v>0</v>
      </c>
      <c r="CA69" s="174">
        <v>8</v>
      </c>
      <c r="CB69" s="174">
        <v>0</v>
      </c>
      <c r="CZ69" s="145">
        <v>0</v>
      </c>
    </row>
    <row r="70" spans="1:104">
      <c r="A70" s="168">
        <v>47</v>
      </c>
      <c r="B70" s="169" t="s">
        <v>198</v>
      </c>
      <c r="C70" s="170" t="s">
        <v>199</v>
      </c>
      <c r="D70" s="171" t="s">
        <v>118</v>
      </c>
      <c r="E70" s="172">
        <v>21.725175119999999</v>
      </c>
      <c r="F70" s="172">
        <v>0</v>
      </c>
      <c r="G70" s="173">
        <f t="shared" si="18"/>
        <v>0</v>
      </c>
      <c r="O70" s="167">
        <v>2</v>
      </c>
      <c r="AA70" s="145">
        <v>8</v>
      </c>
      <c r="AB70" s="145">
        <v>0</v>
      </c>
      <c r="AC70" s="145">
        <v>3</v>
      </c>
      <c r="AZ70" s="145">
        <v>1</v>
      </c>
      <c r="BA70" s="145">
        <f t="shared" si="19"/>
        <v>0</v>
      </c>
      <c r="BB70" s="145">
        <f t="shared" si="20"/>
        <v>0</v>
      </c>
      <c r="BC70" s="145">
        <f t="shared" si="21"/>
        <v>0</v>
      </c>
      <c r="BD70" s="145">
        <f t="shared" si="22"/>
        <v>0</v>
      </c>
      <c r="BE70" s="145">
        <f t="shared" si="23"/>
        <v>0</v>
      </c>
      <c r="CA70" s="174">
        <v>8</v>
      </c>
      <c r="CB70" s="174">
        <v>0</v>
      </c>
      <c r="CZ70" s="145">
        <v>0</v>
      </c>
    </row>
    <row r="71" spans="1:104">
      <c r="A71" s="168">
        <v>48</v>
      </c>
      <c r="B71" s="169" t="s">
        <v>200</v>
      </c>
      <c r="C71" s="170" t="s">
        <v>201</v>
      </c>
      <c r="D71" s="171" t="s">
        <v>118</v>
      </c>
      <c r="E71" s="172">
        <v>10.86258756</v>
      </c>
      <c r="F71" s="172">
        <v>0</v>
      </c>
      <c r="G71" s="173">
        <f t="shared" si="18"/>
        <v>0</v>
      </c>
      <c r="O71" s="167">
        <v>2</v>
      </c>
      <c r="AA71" s="145">
        <v>8</v>
      </c>
      <c r="AB71" s="145">
        <v>0</v>
      </c>
      <c r="AC71" s="145">
        <v>3</v>
      </c>
      <c r="AZ71" s="145">
        <v>1</v>
      </c>
      <c r="BA71" s="145">
        <f t="shared" si="19"/>
        <v>0</v>
      </c>
      <c r="BB71" s="145">
        <f t="shared" si="20"/>
        <v>0</v>
      </c>
      <c r="BC71" s="145">
        <f t="shared" si="21"/>
        <v>0</v>
      </c>
      <c r="BD71" s="145">
        <f t="shared" si="22"/>
        <v>0</v>
      </c>
      <c r="BE71" s="145">
        <f t="shared" si="23"/>
        <v>0</v>
      </c>
      <c r="CA71" s="174">
        <v>8</v>
      </c>
      <c r="CB71" s="174">
        <v>0</v>
      </c>
      <c r="CZ71" s="145">
        <v>0</v>
      </c>
    </row>
    <row r="72" spans="1:104">
      <c r="A72" s="168">
        <v>49</v>
      </c>
      <c r="B72" s="169" t="s">
        <v>202</v>
      </c>
      <c r="C72" s="170" t="s">
        <v>203</v>
      </c>
      <c r="D72" s="171" t="s">
        <v>118</v>
      </c>
      <c r="E72" s="172">
        <v>10.86258756</v>
      </c>
      <c r="F72" s="172">
        <v>0</v>
      </c>
      <c r="G72" s="173">
        <f t="shared" si="18"/>
        <v>0</v>
      </c>
      <c r="O72" s="167">
        <v>2</v>
      </c>
      <c r="AA72" s="145">
        <v>8</v>
      </c>
      <c r="AB72" s="145">
        <v>0</v>
      </c>
      <c r="AC72" s="145">
        <v>3</v>
      </c>
      <c r="AZ72" s="145">
        <v>1</v>
      </c>
      <c r="BA72" s="145">
        <f t="shared" si="19"/>
        <v>0</v>
      </c>
      <c r="BB72" s="145">
        <f t="shared" si="20"/>
        <v>0</v>
      </c>
      <c r="BC72" s="145">
        <f t="shared" si="21"/>
        <v>0</v>
      </c>
      <c r="BD72" s="145">
        <f t="shared" si="22"/>
        <v>0</v>
      </c>
      <c r="BE72" s="145">
        <f t="shared" si="23"/>
        <v>0</v>
      </c>
      <c r="CA72" s="174">
        <v>8</v>
      </c>
      <c r="CB72" s="174">
        <v>0</v>
      </c>
      <c r="CZ72" s="145">
        <v>0</v>
      </c>
    </row>
    <row r="73" spans="1:104">
      <c r="A73" s="175"/>
      <c r="B73" s="176" t="s">
        <v>74</v>
      </c>
      <c r="C73" s="177" t="str">
        <f>CONCATENATE(B64," ",C64)</f>
        <v>D96 Přesuny suti a vybouraných hmot</v>
      </c>
      <c r="D73" s="178"/>
      <c r="E73" s="179"/>
      <c r="F73" s="180"/>
      <c r="G73" s="181">
        <f>SUM(G64:G72)</f>
        <v>0</v>
      </c>
      <c r="O73" s="167">
        <v>4</v>
      </c>
      <c r="BA73" s="182">
        <f>SUM(BA64:BA72)</f>
        <v>0</v>
      </c>
      <c r="BB73" s="182">
        <f>SUM(BB64:BB72)</f>
        <v>0</v>
      </c>
      <c r="BC73" s="182">
        <f>SUM(BC64:BC72)</f>
        <v>0</v>
      </c>
      <c r="BD73" s="182">
        <f>SUM(BD64:BD72)</f>
        <v>0</v>
      </c>
      <c r="BE73" s="182">
        <f>SUM(BE64:BE72)</f>
        <v>0</v>
      </c>
    </row>
    <row r="74" spans="1:104">
      <c r="E74" s="145"/>
    </row>
    <row r="75" spans="1:104">
      <c r="E75" s="145"/>
    </row>
    <row r="76" spans="1:104">
      <c r="E76" s="145"/>
    </row>
    <row r="77" spans="1:104">
      <c r="E77" s="145"/>
    </row>
    <row r="78" spans="1:104">
      <c r="E78" s="145"/>
    </row>
    <row r="79" spans="1:104">
      <c r="E79" s="145"/>
    </row>
    <row r="80" spans="1:104">
      <c r="E80" s="145"/>
    </row>
    <row r="81" spans="5:5">
      <c r="E81" s="145"/>
    </row>
    <row r="82" spans="5:5">
      <c r="E82" s="145"/>
    </row>
    <row r="83" spans="5:5">
      <c r="E83" s="145"/>
    </row>
    <row r="84" spans="5:5">
      <c r="E84" s="145"/>
    </row>
    <row r="85" spans="5:5">
      <c r="E85" s="145"/>
    </row>
    <row r="86" spans="5:5">
      <c r="E86" s="145"/>
    </row>
    <row r="87" spans="5:5">
      <c r="E87" s="145"/>
    </row>
    <row r="88" spans="5:5">
      <c r="E88" s="145"/>
    </row>
    <row r="89" spans="5:5">
      <c r="E89" s="145"/>
    </row>
    <row r="90" spans="5:5">
      <c r="E90" s="145"/>
    </row>
    <row r="91" spans="5:5">
      <c r="E91" s="145"/>
    </row>
    <row r="92" spans="5:5">
      <c r="E92" s="145"/>
    </row>
    <row r="93" spans="5:5">
      <c r="E93" s="145"/>
    </row>
    <row r="94" spans="5:5">
      <c r="E94" s="145"/>
    </row>
    <row r="95" spans="5:5">
      <c r="E95" s="145"/>
    </row>
    <row r="96" spans="5:5">
      <c r="E96" s="145"/>
    </row>
    <row r="97" spans="1:7">
      <c r="A97" s="183"/>
      <c r="B97" s="183"/>
      <c r="C97" s="183"/>
      <c r="D97" s="183"/>
      <c r="E97" s="183"/>
      <c r="F97" s="183"/>
      <c r="G97" s="183"/>
    </row>
    <row r="98" spans="1:7">
      <c r="A98" s="183"/>
      <c r="B98" s="183"/>
      <c r="C98" s="183"/>
      <c r="D98" s="183"/>
      <c r="E98" s="183"/>
      <c r="F98" s="183"/>
      <c r="G98" s="183"/>
    </row>
    <row r="99" spans="1:7">
      <c r="A99" s="183"/>
      <c r="B99" s="183"/>
      <c r="C99" s="183"/>
      <c r="D99" s="183"/>
      <c r="E99" s="183"/>
      <c r="F99" s="183"/>
      <c r="G99" s="183"/>
    </row>
    <row r="100" spans="1:7">
      <c r="A100" s="183"/>
      <c r="B100" s="183"/>
      <c r="C100" s="183"/>
      <c r="D100" s="183"/>
      <c r="E100" s="183"/>
      <c r="F100" s="183"/>
      <c r="G100" s="183"/>
    </row>
    <row r="101" spans="1:7">
      <c r="E101" s="145"/>
    </row>
    <row r="102" spans="1:7">
      <c r="E102" s="145"/>
    </row>
    <row r="103" spans="1:7">
      <c r="E103" s="145"/>
    </row>
    <row r="104" spans="1:7">
      <c r="E104" s="145"/>
    </row>
    <row r="105" spans="1:7">
      <c r="E105" s="145"/>
    </row>
    <row r="106" spans="1:7">
      <c r="E106" s="145"/>
    </row>
    <row r="107" spans="1:7">
      <c r="E107" s="145"/>
    </row>
    <row r="108" spans="1:7">
      <c r="E108" s="145"/>
    </row>
    <row r="109" spans="1:7">
      <c r="E109" s="145"/>
    </row>
    <row r="110" spans="1:7">
      <c r="E110" s="145"/>
    </row>
    <row r="111" spans="1:7">
      <c r="E111" s="145"/>
    </row>
    <row r="112" spans="1:7">
      <c r="E112" s="145"/>
    </row>
    <row r="113" spans="5:5">
      <c r="E113" s="145"/>
    </row>
    <row r="114" spans="5:5">
      <c r="E114" s="145"/>
    </row>
    <row r="115" spans="5:5">
      <c r="E115" s="145"/>
    </row>
    <row r="116" spans="5:5">
      <c r="E116" s="145"/>
    </row>
    <row r="117" spans="5:5">
      <c r="E117" s="145"/>
    </row>
    <row r="118" spans="5:5">
      <c r="E118" s="145"/>
    </row>
    <row r="119" spans="5:5">
      <c r="E119" s="145"/>
    </row>
    <row r="120" spans="5:5">
      <c r="E120" s="145"/>
    </row>
    <row r="121" spans="5:5">
      <c r="E121" s="145"/>
    </row>
    <row r="122" spans="5:5">
      <c r="E122" s="145"/>
    </row>
    <row r="123" spans="5:5">
      <c r="E123" s="145"/>
    </row>
    <row r="124" spans="5:5">
      <c r="E124" s="145"/>
    </row>
    <row r="125" spans="5:5">
      <c r="E125" s="145"/>
    </row>
    <row r="126" spans="5:5">
      <c r="E126" s="145"/>
    </row>
    <row r="127" spans="5:5">
      <c r="E127" s="145"/>
    </row>
    <row r="128" spans="5:5">
      <c r="E128" s="145"/>
    </row>
    <row r="129" spans="1:7">
      <c r="E129" s="145"/>
    </row>
    <row r="130" spans="1:7">
      <c r="E130" s="145"/>
    </row>
    <row r="131" spans="1:7">
      <c r="E131" s="145"/>
    </row>
    <row r="132" spans="1:7">
      <c r="A132" s="184"/>
      <c r="B132" s="184"/>
    </row>
    <row r="133" spans="1:7">
      <c r="A133" s="183"/>
      <c r="B133" s="183"/>
      <c r="C133" s="186"/>
      <c r="D133" s="186"/>
      <c r="E133" s="187"/>
      <c r="F133" s="186"/>
      <c r="G133" s="188"/>
    </row>
    <row r="134" spans="1:7">
      <c r="A134" s="189"/>
      <c r="B134" s="189"/>
      <c r="C134" s="183"/>
      <c r="D134" s="183"/>
      <c r="E134" s="190"/>
      <c r="F134" s="183"/>
      <c r="G134" s="183"/>
    </row>
    <row r="135" spans="1:7">
      <c r="A135" s="183"/>
      <c r="B135" s="183"/>
      <c r="C135" s="183"/>
      <c r="D135" s="183"/>
      <c r="E135" s="190"/>
      <c r="F135" s="183"/>
      <c r="G135" s="183"/>
    </row>
    <row r="136" spans="1:7">
      <c r="A136" s="183"/>
      <c r="B136" s="183"/>
      <c r="C136" s="183"/>
      <c r="D136" s="183"/>
      <c r="E136" s="190"/>
      <c r="F136" s="183"/>
      <c r="G136" s="183"/>
    </row>
    <row r="137" spans="1:7">
      <c r="A137" s="183"/>
      <c r="B137" s="183"/>
      <c r="C137" s="183"/>
      <c r="D137" s="183"/>
      <c r="E137" s="190"/>
      <c r="F137" s="183"/>
      <c r="G137" s="183"/>
    </row>
    <row r="138" spans="1:7">
      <c r="A138" s="183"/>
      <c r="B138" s="183"/>
      <c r="C138" s="183"/>
      <c r="D138" s="183"/>
      <c r="E138" s="190"/>
      <c r="F138" s="183"/>
      <c r="G138" s="183"/>
    </row>
    <row r="139" spans="1:7">
      <c r="A139" s="183"/>
      <c r="B139" s="183"/>
      <c r="C139" s="183"/>
      <c r="D139" s="183"/>
      <c r="E139" s="190"/>
      <c r="F139" s="183"/>
      <c r="G139" s="183"/>
    </row>
    <row r="140" spans="1:7">
      <c r="A140" s="183"/>
      <c r="B140" s="183"/>
      <c r="C140" s="183"/>
      <c r="D140" s="183"/>
      <c r="E140" s="190"/>
      <c r="F140" s="183"/>
      <c r="G140" s="183"/>
    </row>
    <row r="141" spans="1:7">
      <c r="A141" s="183"/>
      <c r="B141" s="183"/>
      <c r="C141" s="183"/>
      <c r="D141" s="183"/>
      <c r="E141" s="190"/>
      <c r="F141" s="183"/>
      <c r="G141" s="183"/>
    </row>
    <row r="142" spans="1:7">
      <c r="A142" s="183"/>
      <c r="B142" s="183"/>
      <c r="C142" s="183"/>
      <c r="D142" s="183"/>
      <c r="E142" s="190"/>
      <c r="F142" s="183"/>
      <c r="G142" s="183"/>
    </row>
    <row r="143" spans="1:7">
      <c r="A143" s="183"/>
      <c r="B143" s="183"/>
      <c r="C143" s="183"/>
      <c r="D143" s="183"/>
      <c r="E143" s="190"/>
      <c r="F143" s="183"/>
      <c r="G143" s="183"/>
    </row>
    <row r="144" spans="1:7">
      <c r="A144" s="183"/>
      <c r="B144" s="183"/>
      <c r="C144" s="183"/>
      <c r="D144" s="183"/>
      <c r="E144" s="190"/>
      <c r="F144" s="183"/>
      <c r="G144" s="183"/>
    </row>
    <row r="145" spans="1:7">
      <c r="A145" s="183"/>
      <c r="B145" s="183"/>
      <c r="C145" s="183"/>
      <c r="D145" s="183"/>
      <c r="E145" s="190"/>
      <c r="F145" s="183"/>
      <c r="G145" s="183"/>
    </row>
    <row r="146" spans="1:7">
      <c r="A146" s="183"/>
      <c r="B146" s="183"/>
      <c r="C146" s="183"/>
      <c r="D146" s="183"/>
      <c r="E146" s="190"/>
      <c r="F146" s="183"/>
      <c r="G146" s="183"/>
    </row>
  </sheetData>
  <mergeCells count="4">
    <mergeCell ref="A1:G1"/>
    <mergeCell ref="A3:B3"/>
    <mergeCell ref="A4:B4"/>
    <mergeCell ref="E4:G4"/>
  </mergeCells>
  <phoneticPr fontId="22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2012-03-29T09:50:00Z</cp:lastPrinted>
  <dcterms:created xsi:type="dcterms:W3CDTF">2012-03-29T09:21:32Z</dcterms:created>
  <dcterms:modified xsi:type="dcterms:W3CDTF">2012-03-29T09:57:54Z</dcterms:modified>
</cp:coreProperties>
</file>